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1'!$A$2</definedName>
    <definedName name="Year">'Приложение 1'!$A$1</definedName>
    <definedName name="_xlnm.Print_Titles" localSheetId="0">'Приложение 1'!$6:$7</definedName>
    <definedName name="_xlnm.Print_Area" localSheetId="0">'Приложение 1'!$A$1:$E$265</definedName>
  </definedNames>
  <calcPr calcId="162913"/>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40" i="1"/>
  <c r="E41" i="1"/>
  <c r="E42" i="1"/>
  <c r="E43" i="1"/>
  <c r="E44" i="1"/>
  <c r="E45" i="1"/>
  <c r="E46" i="1"/>
  <c r="E47" i="1"/>
  <c r="E48" i="1"/>
  <c r="E49" i="1"/>
  <c r="E50" i="1"/>
  <c r="E51" i="1"/>
  <c r="E52" i="1"/>
  <c r="E53" i="1"/>
  <c r="E54" i="1"/>
  <c r="E55" i="1"/>
  <c r="E56" i="1"/>
  <c r="E57" i="1"/>
  <c r="E58" i="1"/>
  <c r="E59" i="1"/>
  <c r="E60" i="1"/>
  <c r="E61" i="1"/>
  <c r="E63" i="1"/>
  <c r="E64" i="1"/>
  <c r="E65" i="1"/>
  <c r="E66" i="1"/>
  <c r="E67" i="1"/>
  <c r="E69" i="1"/>
  <c r="E70" i="1"/>
  <c r="E71" i="1"/>
  <c r="E72" i="1"/>
  <c r="E73" i="1"/>
  <c r="E74" i="1"/>
  <c r="E75" i="1"/>
  <c r="E76" i="1"/>
  <c r="E78" i="1"/>
  <c r="E81" i="1"/>
  <c r="E82" i="1"/>
  <c r="E83" i="1"/>
  <c r="E84" i="1"/>
  <c r="E85" i="1"/>
  <c r="E86" i="1"/>
  <c r="E87" i="1"/>
  <c r="E92" i="1"/>
  <c r="E94" i="1"/>
  <c r="E95" i="1"/>
  <c r="E96" i="1"/>
  <c r="E97" i="1"/>
  <c r="E98" i="1"/>
  <c r="E99" i="1"/>
  <c r="E100" i="1"/>
  <c r="E101" i="1"/>
  <c r="E103" i="1"/>
  <c r="E104" i="1"/>
  <c r="E106" i="1"/>
  <c r="E107" i="1"/>
  <c r="E108" i="1"/>
  <c r="E109" i="1"/>
  <c r="E110" i="1"/>
  <c r="E111" i="1"/>
  <c r="E112" i="1"/>
  <c r="E113" i="1"/>
  <c r="E114" i="1"/>
  <c r="E115" i="1"/>
  <c r="E117" i="1"/>
  <c r="E118" i="1"/>
  <c r="E119" i="1"/>
  <c r="E120" i="1"/>
  <c r="E121" i="1"/>
  <c r="E122" i="1"/>
  <c r="E123" i="1"/>
  <c r="E124" i="1"/>
  <c r="E125" i="1"/>
  <c r="E126" i="1"/>
  <c r="E127" i="1"/>
  <c r="E128" i="1"/>
  <c r="E129" i="1"/>
  <c r="E130" i="1"/>
  <c r="E132" i="1"/>
  <c r="E133" i="1"/>
  <c r="E134" i="1"/>
  <c r="E135" i="1"/>
  <c r="E136" i="1"/>
  <c r="E137" i="1"/>
  <c r="E138" i="1"/>
  <c r="E139" i="1"/>
  <c r="E140" i="1"/>
  <c r="E141" i="1"/>
  <c r="E142" i="1"/>
  <c r="E143" i="1"/>
  <c r="E144" i="1"/>
  <c r="E145" i="1"/>
  <c r="E146" i="1"/>
  <c r="E147" i="1"/>
  <c r="E148" i="1"/>
  <c r="E149" i="1"/>
  <c r="E150" i="1"/>
  <c r="E155" i="1"/>
  <c r="E156" i="1"/>
  <c r="E166" i="1"/>
  <c r="E167" i="1"/>
  <c r="E169" i="1"/>
  <c r="E172" i="1"/>
  <c r="E173" i="1"/>
  <c r="E175" i="1"/>
  <c r="E176" i="1"/>
  <c r="E179" i="1"/>
  <c r="E180" i="1"/>
  <c r="E182" i="1"/>
  <c r="E186" i="1"/>
  <c r="E190" i="1"/>
  <c r="E191" i="1"/>
  <c r="E192" i="1"/>
  <c r="E195" i="1"/>
  <c r="E197" i="1"/>
  <c r="E199" i="1"/>
  <c r="E201" i="1"/>
  <c r="E202" i="1"/>
  <c r="E203" i="1"/>
  <c r="E204" i="1"/>
  <c r="E205" i="1"/>
  <c r="E206" i="1"/>
  <c r="E210" i="1"/>
  <c r="E211" i="1"/>
  <c r="E212" i="1"/>
  <c r="E213" i="1"/>
  <c r="E214" i="1"/>
  <c r="E215" i="1"/>
  <c r="E216" i="1"/>
  <c r="E217" i="1"/>
  <c r="E218" i="1"/>
  <c r="E226" i="1"/>
  <c r="E227" i="1"/>
  <c r="E228" i="1"/>
  <c r="E229" i="1"/>
  <c r="E230" i="1"/>
  <c r="E231" i="1"/>
  <c r="E232" i="1"/>
  <c r="E233" i="1"/>
  <c r="E234" i="1"/>
  <c r="E235" i="1"/>
  <c r="E236" i="1"/>
  <c r="E237" i="1"/>
  <c r="E238" i="1"/>
  <c r="E239" i="1"/>
  <c r="E240" i="1"/>
  <c r="E241" i="1"/>
  <c r="E242" i="1"/>
  <c r="E243" i="1"/>
  <c r="E244" i="1"/>
  <c r="E247" i="1"/>
  <c r="E248" i="1"/>
  <c r="E249" i="1"/>
  <c r="E250" i="1"/>
  <c r="E251" i="1"/>
  <c r="E252" i="1"/>
  <c r="E253" i="1"/>
  <c r="E254" i="1"/>
  <c r="E255" i="1"/>
  <c r="E256" i="1"/>
  <c r="E257" i="1"/>
  <c r="E258" i="1"/>
  <c r="E259" i="1"/>
  <c r="E260" i="1"/>
  <c r="E261" i="1"/>
  <c r="E262" i="1"/>
  <c r="A2" i="1" l="1"/>
  <c r="A1" i="1" l="1"/>
</calcChain>
</file>

<file path=xl/sharedStrings.xml><?xml version="1.0" encoding="utf-8"?>
<sst xmlns="http://schemas.openxmlformats.org/spreadsheetml/2006/main" count="517" uniqueCount="516">
  <si>
    <t>Код бюджетной классификации</t>
  </si>
  <si>
    <t>Наименование показателя</t>
  </si>
  <si>
    <t>% исполнения</t>
  </si>
  <si>
    <t>01.01.2019</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</si>
  <si>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</si>
  <si>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</si>
  <si>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</si>
  <si>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</si>
  <si>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</si>
  <si>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</si>
  <si>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</si>
  <si>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</si>
  <si>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</si>
  <si>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</si>
  <si>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</si>
  <si>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</si>
  <si>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</si>
  <si>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</si>
  <si>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</si>
  <si>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</si>
  <si>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</si>
  <si>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</si>
  <si>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</si>
  <si>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</si>
  <si>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</si>
  <si>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</si>
  <si>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</si>
  <si>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</si>
  <si>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</si>
  <si>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</si>
  <si>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</si>
  <si>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</si>
  <si>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</si>
  <si>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</si>
  <si>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</si>
  <si>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</si>
  <si>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</si>
  <si>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</si>
  <si>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</si>
  <si>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</si>
  <si>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</si>
  <si>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</si>
  <si>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</si>
  <si>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</si>
  <si>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</si>
  <si>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</si>
  <si>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</si>
  <si>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</si>
  <si>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</si>
  <si>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</si>
  <si>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</si>
  <si>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</si>
  <si>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</si>
  <si>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</si>
  <si>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</si>
  <si>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</si>
  <si>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</si>
  <si>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</si>
  <si>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</si>
  <si>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</si>
  <si>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</si>
  <si>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</si>
  <si>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</si>
  <si>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</si>
  <si>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</si>
  <si>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</si>
  <si>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</si>
  <si>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</si>
  <si>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</si>
  <si>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</si>
  <si>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</si>
  <si>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</si>
  <si>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</si>
  <si>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</si>
  <si>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</si>
  <si>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</si>
  <si>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</si>
  <si>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</si>
  <si>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</si>
  <si>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</si>
  <si>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</si>
  <si>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</si>
  <si>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</si>
  <si>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</si>
  <si>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</si>
  <si>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</si>
  <si>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</si>
  <si>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</si>
  <si>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</si>
  <si>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</si>
  <si>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</si>
  <si>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</si>
  <si>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</si>
  <si>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</si>
  <si>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</si>
  <si>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</si>
  <si>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</si>
  <si>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</si>
  <si>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</si>
  <si>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</si>
  <si>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</si>
  <si>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</si>
  <si>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</si>
  <si>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</si>
  <si>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</si>
  <si>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</si>
  <si>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</si>
  <si>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</si>
  <si>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</si>
  <si>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</si>
  <si>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</si>
  <si>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</si>
  <si>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</si>
  <si>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</si>
  <si>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</si>
  <si>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</si>
  <si>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</si>
  <si>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</si>
  <si>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</si>
  <si>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</si>
  <si>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</si>
  <si>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</si>
  <si>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</si>
  <si>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</si>
  <si>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</si>
  <si>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</si>
  <si>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</si>
  <si>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</si>
  <si>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</si>
  <si>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</si>
  <si>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</si>
  <si>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</si>
  <si>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</si>
  <si>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</si>
  <si>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</si>
  <si>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</si>
  <si>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</si>
  <si>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</si>
  <si>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</si>
  <si>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</si>
  <si>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</si>
  <si>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</si>
  <si>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</si>
  <si>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</si>
  <si>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</si>
  <si>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</si>
  <si>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</si>
  <si>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</si>
  <si>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</si>
  <si>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</si>
  <si>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</si>
  <si>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</si>
  <si>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</si>
  <si>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</si>
  <si>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</si>
  <si>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</si>
  <si>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</si>
  <si>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</si>
  <si>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</si>
  <si>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</si>
  <si>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</si>
  <si>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</si>
  <si>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</si>
  <si>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</si>
  <si>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</si>
  <si>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</si>
  <si>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</si>
  <si>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</si>
  <si>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</si>
  <si>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</si>
  <si>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</si>
  <si>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</si>
  <si>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</si>
  <si>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</si>
  <si>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</si>
  <si>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</si>
  <si>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</si>
  <si>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</si>
  <si>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</si>
  <si>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</si>
  <si>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</si>
  <si>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</si>
  <si>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</si>
  <si>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</si>
  <si>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</si>
  <si>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</si>
  <si>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</si>
  <si>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</si>
  <si>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</si>
  <si>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</si>
  <si>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</si>
  <si>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</si>
  <si>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</si>
  <si>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</si>
  <si>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</si>
  <si>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</si>
  <si>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</si>
  <si>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</si>
  <si>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</si>
  <si>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</si>
  <si>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</si>
  <si>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</si>
  <si>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</si>
  <si>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</si>
  <si>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</si>
  <si>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</si>
  <si>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</si>
  <si>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</si>
  <si>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</si>
  <si>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</si>
  <si>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</si>
  <si>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</si>
  <si>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</si>
  <si>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</si>
  <si>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</si>
  <si>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</si>
  <si>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</si>
  <si>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</si>
  <si>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</si>
  <si>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</si>
  <si>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</si>
  <si>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</si>
  <si>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</si>
  <si>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</si>
  <si>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</si>
  <si>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</si>
  <si>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</si>
  <si>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</si>
  <si>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</si>
  <si>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</si>
  <si>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</si>
  <si>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</si>
  <si>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</si>
  <si>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</si>
  <si>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</si>
  <si>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</si>
  <si>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</si>
  <si>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</si>
  <si>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</si>
  <si>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</si>
  <si>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</si>
  <si>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</si>
  <si>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</si>
  <si>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</si>
  <si>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</si>
  <si>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</si>
  <si>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</si>
  <si>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</si>
  <si>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</si>
  <si>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</si>
  <si>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</si>
  <si>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</si>
  <si>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</si>
  <si>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</si>
  <si>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</si>
  <si>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</si>
  <si>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</si>
  <si>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</si>
  <si>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</si>
  <si>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</si>
  <si>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</si>
  <si>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</si>
  <si>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</si>
  <si>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</si>
  <si>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</si>
  <si>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</si>
  <si>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</si>
  <si>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</si>
  <si>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</si>
  <si>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</si>
  <si>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</si>
  <si>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</si>
  <si>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</si>
  <si>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</si>
  <si>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</si>
  <si>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</si>
  <si>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</si>
  <si>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</si>
  <si>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</si>
  <si>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</si>
  <si>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</si>
  <si>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</si>
  <si>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</si>
  <si>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</si>
  <si>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</si>
  <si>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</si>
  <si>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</si>
  <si>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</si>
  <si>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</si>
  <si>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</si>
  <si>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</si>
  <si>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</si>
  <si>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</si>
  <si>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</si>
  <si>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</si>
  <si>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</si>
  <si>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</si>
  <si>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</si>
  <si>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</si>
  <si>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</si>
  <si>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</si>
  <si>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</si>
  <si>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</si>
  <si>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</si>
  <si>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</si>
  <si>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</si>
  <si>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</si>
  <si>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</si>
  <si>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</si>
  <si>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</si>
  <si>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</si>
  <si>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</si>
  <si>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</si>
  <si>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</si>
  <si>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</si>
  <si>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</si>
  <si>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</si>
  <si>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</si>
  <si>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</si>
  <si>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</si>
  <si>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</si>
  <si>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</si>
  <si>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</si>
  <si>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</si>
  <si>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</si>
  <si>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</si>
  <si>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</si>
  <si>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</si>
  <si>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</si>
  <si>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</si>
  <si>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</si>
  <si>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</si>
  <si>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</si>
  <si>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</si>
  <si>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</si>
  <si>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</si>
  <si>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</si>
  <si>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</si>
  <si>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</si>
  <si>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</si>
  <si>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</si>
  <si>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</si>
  <si>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</si>
  <si>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</si>
  <si>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</si>
  <si>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</si>
  <si>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</si>
  <si>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</si>
  <si>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</si>
  <si>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</si>
  <si>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</si>
  <si>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</si>
  <si>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</si>
  <si>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</si>
  <si>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</si>
  <si>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</si>
  <si>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</si>
  <si>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</si>
  <si>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</si>
  <si>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</si>
  <si>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</si>
  <si>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</si>
  <si>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</si>
  <si>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</si>
  <si>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2 02 25555 00 0000 150</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</si>
  <si>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</si>
  <si>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</si>
  <si>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</si>
  <si>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</si>
  <si>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</si>
  <si>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</si>
  <si>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</si>
  <si>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</si>
  <si>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</si>
  <si>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</si>
  <si>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</si>
  <si>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</si>
  <si>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</si>
  <si>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</si>
  <si>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</si>
  <si>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</si>
  <si>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</si>
  <si>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</si>
  <si>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</si>
  <si>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</si>
  <si>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</si>
  <si>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</si>
  <si>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</si>
  <si>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</si>
  <si>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</si>
  <si>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</si>
  <si>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</si>
  <si>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</si>
  <si>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</si>
  <si>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</si>
  <si>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</si>
  <si>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</si>
  <si>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</si>
  <si>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</si>
  <si>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</si>
  <si>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</si>
  <si>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</si>
  <si>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</si>
  <si>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</si>
  <si>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</si>
  <si>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</si>
  <si>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</si>
  <si>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</si>
  <si>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</si>
  <si>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</si>
  <si>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</si>
  <si>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</si>
  <si>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</si>
  <si>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</si>
  <si>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</si>
  <si>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</si>
  <si>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</si>
  <si>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</si>
  <si>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</si>
  <si>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</si>
  <si>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</si>
  <si>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</si>
  <si>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</si>
  <si>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</si>
  <si>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</si>
  <si>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</si>
  <si>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</si>
  <si>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</si>
  <si>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</si>
  <si>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</si>
  <si>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</si>
  <si>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</si>
  <si>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</si>
  <si>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</si>
  <si>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</si>
  <si>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</si>
  <si>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</si>
  <si>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</si>
  <si>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</si>
  <si>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</si>
  <si>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</si>
  <si>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t>
  </si>
  <si>
    <t>2 07 00000 00 0000 000</t>
  </si>
  <si>
    <t>ПРОЧИЕ БЕЗВОЗМЕЗДНЫЕ ПОСТУПЛЕНИЯ</t>
  </si>
  <si>
    <t>2 07 02000 02 0000 180</t>
  </si>
  <si>
    <t>Не найдено значение на  Последнее наименование в истории НСИ</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</si>
  <si>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</si>
  <si>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</si>
  <si>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</si>
  <si>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</si>
  <si>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</si>
  <si>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</si>
  <si>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</si>
  <si>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</si>
  <si>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</si>
  <si>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</si>
  <si>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</si>
  <si>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</si>
  <si>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2 18 02000 02 0000 150</t>
  </si>
  <si>
    <t>2 18 02010 02 0000 150</t>
  </si>
  <si>
    <t>2 18 02020 02 0000 150</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</si>
  <si>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</si>
  <si>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</si>
  <si>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</si>
  <si>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</si>
  <si>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</si>
  <si>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</si>
  <si>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</si>
  <si>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</si>
  <si>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</si>
  <si>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</si>
  <si>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</si>
  <si>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</si>
  <si>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</si>
  <si>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</si>
  <si>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</si>
  <si>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</si>
  <si>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</si>
  <si>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</si>
  <si>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</si>
  <si>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</si>
  <si>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</si>
  <si>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</si>
  <si>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</si>
  <si>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</si>
  <si>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</si>
  <si>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</si>
  <si>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</si>
  <si>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</si>
  <si>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</si>
  <si>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</si>
  <si>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</si>
  <si>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</si>
  <si>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</si>
  <si>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</si>
  <si>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</si>
  <si>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</si>
  <si>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</si>
  <si>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</si>
  <si>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</si>
  <si>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</si>
  <si>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</si>
  <si>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</si>
  <si>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</si>
  <si>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</si>
  <si>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</si>
  <si>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</si>
  <si>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</si>
  <si>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</si>
  <si>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01.04.2019 года</t>
  </si>
  <si>
    <t>Приложение 1</t>
  </si>
  <si>
    <t>Доходы бюджетов субъектов Российской Федерации от возврата организациями остатков субсидий прошлых</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</si>
  <si>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</si>
  <si>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</si>
  <si>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Годовой объем                      на 2019 год</t>
  </si>
  <si>
    <t>Исполнение по доходам краевого бюджета по кодам классификации доходов бюджетов за I квартал 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</si>
</sst>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4">
    <xf numFmtId="0" fontId="0" fillId="0" borderId="0" xfId="0"/>
    <xf numFmtId="0" fontId="2" fillId="2" borderId="0" xfId="1" applyFont="1" applyFill="1" applyAlignment="1">
      <alignment horizontal="right"/>
    </xf>
    <xf numFmtId="0" fontId="2" fillId="2" borderId="1" xfId="1" applyFont="1" applyFill="1" applyBorder="1" applyAlignment="1">
      <alignment horizontal="center" vertical="center" wrapText="1"/>
    </xf>
    <xf numFmtId="0" fontId="0" fillId="0" borderId="1" xfId="0"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0" fontId="4" fillId="2" borderId="0" xfId="1" applyFont="1" applyFill="1" applyAlignment="1">
      <alignment horizontal="center" vertical="center"/>
    </xf>
    <xf numFmtId="0"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3" fillId="2" borderId="0" xfId="0" applyFont="1" applyFill="1" applyAlignment="1">
      <alignment vertical="center" wrapText="1"/>
    </xf>
    <xf numFmtId="49" fontId="5" fillId="0" borderId="3" xfId="0" applyNumberFormat="1" applyFont="1" applyBorder="1" applyAlignment="1">
      <alignment horizontal="center"/>
    </xf>
    <xf numFmtId="49" fontId="7" fillId="0" borderId="2" xfId="0" applyNumberFormat="1" applyFont="1" applyBorder="1" applyAlignment="1">
      <alignment horizontal="center"/>
    </xf>
    <xf numFmtId="0" fontId="7" fillId="0" borderId="0" xfId="0" applyFont="1"/>
    <xf numFmtId="0" fontId="3" fillId="2" borderId="0" xfId="0" applyFont="1" applyFill="1" applyAlignment="1">
      <alignment horizontal="center" vertical="center" wrapText="1"/>
    </xf>
    <xf numFmtId="0" fontId="8"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5"/>
  <sheetViews>
    <sheetView tabSelected="1" view="pageBreakPreview" zoomScaleNormal="100" zoomScaleSheetLayoutView="100" workbookViewId="0">
      <selection activeCell="A4" sqref="A4:E4"/>
    </sheetView>
  </sheetViews>
  <sheetFormatPr defaultRowHeight="15" x14ac:dyDescent="0.25"/>
  <cols>
    <col min="1" max="1" width="27.28515625" customWidth="1"/>
    <col min="2" max="2" width="76.28515625" customWidth="1"/>
    <col min="3" max="3" width="20.7109375" customWidth="1"/>
    <col min="4" max="4" width="18.5703125" customWidth="1"/>
    <col min="5" max="5" width="12.5703125" customWidth="1"/>
  </cols>
  <sheetData>
    <row r="1" spans="1:6" ht="15.75" x14ac:dyDescent="0.25">
      <c r="A1" s="18">
        <f>YEAR(Date)</f>
        <v>2019</v>
      </c>
      <c r="B1" s="19" t="s">
        <v>3</v>
      </c>
      <c r="E1" s="17" t="s">
        <v>510</v>
      </c>
    </row>
    <row r="2" spans="1:6" ht="15.75" x14ac:dyDescent="0.25">
      <c r="A2" s="20" t="e">
        <f>IF(Date1=0,"",YEAR(Date1))</f>
        <v>#REF!</v>
      </c>
      <c r="B2" s="21"/>
      <c r="C2" s="1"/>
    </row>
    <row r="3" spans="1:6" ht="18.75" customHeight="1" x14ac:dyDescent="0.25">
      <c r="A3" s="32"/>
      <c r="B3" s="32"/>
      <c r="C3" s="32"/>
      <c r="D3" s="32"/>
      <c r="E3" s="32"/>
    </row>
    <row r="4" spans="1:6" ht="18.75" customHeight="1" x14ac:dyDescent="0.25">
      <c r="A4" s="32" t="s">
        <v>515</v>
      </c>
      <c r="B4" s="32"/>
      <c r="C4" s="32"/>
      <c r="D4" s="32"/>
      <c r="E4" s="32"/>
      <c r="F4" s="28"/>
    </row>
    <row r="5" spans="1:6" ht="18.75" x14ac:dyDescent="0.3">
      <c r="A5" s="33"/>
      <c r="B5" s="33"/>
      <c r="C5" s="33"/>
      <c r="D5" s="33"/>
      <c r="E5" s="33"/>
    </row>
    <row r="6" spans="1:6" ht="47.25" x14ac:dyDescent="0.25">
      <c r="A6" s="2" t="s">
        <v>0</v>
      </c>
      <c r="B6" s="2" t="s">
        <v>1</v>
      </c>
      <c r="C6" s="2" t="s">
        <v>514</v>
      </c>
      <c r="D6" s="2" t="s">
        <v>509</v>
      </c>
      <c r="E6" s="2" t="s">
        <v>2</v>
      </c>
    </row>
    <row r="7" spans="1:6" x14ac:dyDescent="0.25">
      <c r="A7" s="3">
        <v>1</v>
      </c>
      <c r="B7" s="3">
        <v>2</v>
      </c>
      <c r="C7" s="3">
        <v>3</v>
      </c>
      <c r="D7" s="3">
        <v>4</v>
      </c>
      <c r="E7" s="3">
        <v>5</v>
      </c>
    </row>
    <row r="8" spans="1:6" s="6" customFormat="1" ht="15.75" x14ac:dyDescent="0.25">
      <c r="A8" s="14" t="s">
        <v>4</v>
      </c>
      <c r="B8" s="15" t="s">
        <v>5</v>
      </c>
      <c r="C8" s="16">
        <v>23384246.67898</v>
      </c>
      <c r="D8" s="16">
        <v>5121307.3783</v>
      </c>
      <c r="E8" s="25">
        <f t="shared" ref="E8:E63" si="0">IF(AND(D8="",C8&lt;&gt;""),"0,0",(IF(C8="","",(D8/C8)*100)))</f>
        <v>21.900672912861125</v>
      </c>
    </row>
    <row r="9" spans="1:6" s="6" customFormat="1" ht="15.75" x14ac:dyDescent="0.25">
      <c r="A9" s="14" t="s">
        <v>6</v>
      </c>
      <c r="B9" s="15" t="s">
        <v>7</v>
      </c>
      <c r="C9" s="16">
        <v>17423356</v>
      </c>
      <c r="D9" s="16">
        <v>3876604.7148199999</v>
      </c>
      <c r="E9" s="25">
        <f t="shared" si="0"/>
        <v>22.249472000801681</v>
      </c>
    </row>
    <row r="10" spans="1:6" s="6" customFormat="1" ht="15.75" x14ac:dyDescent="0.25">
      <c r="A10" s="10" t="s">
        <v>8</v>
      </c>
      <c r="B10" s="11" t="s">
        <v>9</v>
      </c>
      <c r="C10" s="12">
        <v>3717500</v>
      </c>
      <c r="D10" s="12">
        <v>780550.41397999995</v>
      </c>
      <c r="E10" s="27">
        <f t="shared" si="0"/>
        <v>20.996648661197039</v>
      </c>
    </row>
    <row r="11" spans="1:6" s="6" customFormat="1" ht="31.5" x14ac:dyDescent="0.25">
      <c r="A11" s="13" t="s">
        <v>10</v>
      </c>
      <c r="B11" s="4" t="s">
        <v>11</v>
      </c>
      <c r="C11" s="5">
        <v>3542188</v>
      </c>
      <c r="D11" s="5">
        <v>720917.23910000001</v>
      </c>
      <c r="E11" s="22">
        <f t="shared" si="0"/>
        <v>20.352314419787994</v>
      </c>
    </row>
    <row r="12" spans="1:6" s="6" customFormat="1" ht="47.25" x14ac:dyDescent="0.25">
      <c r="A12" s="13" t="s">
        <v>12</v>
      </c>
      <c r="B12" s="4" t="s">
        <v>13</v>
      </c>
      <c r="C12" s="5">
        <v>175312</v>
      </c>
      <c r="D12" s="5">
        <v>59633.174879999999</v>
      </c>
      <c r="E12" s="22">
        <f t="shared" si="0"/>
        <v>34.015455234096926</v>
      </c>
    </row>
    <row r="13" spans="1:6" s="6" customFormat="1" ht="15.75" x14ac:dyDescent="0.25">
      <c r="A13" s="10" t="s">
        <v>14</v>
      </c>
      <c r="B13" s="11" t="s">
        <v>15</v>
      </c>
      <c r="C13" s="12">
        <v>13705856</v>
      </c>
      <c r="D13" s="12">
        <v>3096054.3008400002</v>
      </c>
      <c r="E13" s="27">
        <f t="shared" si="0"/>
        <v>22.589280821569993</v>
      </c>
    </row>
    <row r="14" spans="1:6" s="6" customFormat="1" ht="63" x14ac:dyDescent="0.25">
      <c r="A14" s="13" t="s">
        <v>16</v>
      </c>
      <c r="B14" s="4" t="s">
        <v>17</v>
      </c>
      <c r="C14" s="5">
        <v>12955331.364</v>
      </c>
      <c r="D14" s="5">
        <v>3002120.3924199999</v>
      </c>
      <c r="E14" s="22">
        <f t="shared" si="0"/>
        <v>23.172856857696658</v>
      </c>
    </row>
    <row r="15" spans="1:6" s="6" customFormat="1" ht="94.5" x14ac:dyDescent="0.25">
      <c r="A15" s="13" t="s">
        <v>18</v>
      </c>
      <c r="B15" s="4" t="s">
        <v>19</v>
      </c>
      <c r="C15" s="5">
        <v>89122.660999999993</v>
      </c>
      <c r="D15" s="5">
        <v>6028.6318300000003</v>
      </c>
      <c r="E15" s="22">
        <f t="shared" si="0"/>
        <v>6.7644208132429977</v>
      </c>
    </row>
    <row r="16" spans="1:6" s="6" customFormat="1" ht="47.25" x14ac:dyDescent="0.25">
      <c r="A16" s="13" t="s">
        <v>20</v>
      </c>
      <c r="B16" s="4" t="s">
        <v>21</v>
      </c>
      <c r="C16" s="5">
        <v>378317.60200000001</v>
      </c>
      <c r="D16" s="5">
        <v>32241.667580000001</v>
      </c>
      <c r="E16" s="22">
        <f t="shared" si="0"/>
        <v>8.522381038987449</v>
      </c>
    </row>
    <row r="17" spans="1:5" s="6" customFormat="1" ht="78.75" x14ac:dyDescent="0.25">
      <c r="A17" s="13" t="s">
        <v>22</v>
      </c>
      <c r="B17" s="4" t="s">
        <v>23</v>
      </c>
      <c r="C17" s="5">
        <v>283084.37300000002</v>
      </c>
      <c r="D17" s="5">
        <v>55560.129419999997</v>
      </c>
      <c r="E17" s="22">
        <f t="shared" si="0"/>
        <v>19.626703103106294</v>
      </c>
    </row>
    <row r="18" spans="1:5" s="6" customFormat="1" ht="47.25" x14ac:dyDescent="0.25">
      <c r="A18" s="13" t="s">
        <v>24</v>
      </c>
      <c r="B18" s="4" t="s">
        <v>25</v>
      </c>
      <c r="C18" s="5"/>
      <c r="D18" s="5">
        <v>103.47959</v>
      </c>
      <c r="E18" s="22" t="str">
        <f t="shared" si="0"/>
        <v/>
      </c>
    </row>
    <row r="19" spans="1:5" s="6" customFormat="1" ht="31.5" x14ac:dyDescent="0.25">
      <c r="A19" s="14" t="s">
        <v>26</v>
      </c>
      <c r="B19" s="15" t="s">
        <v>27</v>
      </c>
      <c r="C19" s="16">
        <v>1295029.2589799999</v>
      </c>
      <c r="D19" s="16">
        <v>301533.89713</v>
      </c>
      <c r="E19" s="25">
        <f t="shared" si="0"/>
        <v>23.283944747896758</v>
      </c>
    </row>
    <row r="20" spans="1:5" s="6" customFormat="1" ht="31.5" x14ac:dyDescent="0.25">
      <c r="A20" s="10" t="s">
        <v>28</v>
      </c>
      <c r="B20" s="11" t="s">
        <v>29</v>
      </c>
      <c r="C20" s="12">
        <v>1295029.2589799999</v>
      </c>
      <c r="D20" s="12">
        <v>301533.89713</v>
      </c>
      <c r="E20" s="27">
        <f t="shared" si="0"/>
        <v>23.283944747896758</v>
      </c>
    </row>
    <row r="21" spans="1:5" s="6" customFormat="1" ht="15.75" x14ac:dyDescent="0.25">
      <c r="A21" s="13" t="s">
        <v>30</v>
      </c>
      <c r="B21" s="4" t="s">
        <v>31</v>
      </c>
      <c r="C21" s="5">
        <v>262350</v>
      </c>
      <c r="D21" s="5">
        <v>49291.627</v>
      </c>
      <c r="E21" s="22">
        <f t="shared" si="0"/>
        <v>18.788498951781971</v>
      </c>
    </row>
    <row r="22" spans="1:5" s="6" customFormat="1" ht="126" customHeight="1" x14ac:dyDescent="0.25">
      <c r="A22" s="13" t="s">
        <v>32</v>
      </c>
      <c r="B22" s="4" t="s">
        <v>33</v>
      </c>
      <c r="C22" s="5">
        <v>270058.68378000002</v>
      </c>
      <c r="D22" s="5">
        <v>54173.046620000001</v>
      </c>
      <c r="E22" s="22">
        <f t="shared" si="0"/>
        <v>20.059731411611043</v>
      </c>
    </row>
    <row r="23" spans="1:5" s="6" customFormat="1" ht="174" customHeight="1" x14ac:dyDescent="0.25">
      <c r="A23" s="13" t="s">
        <v>34</v>
      </c>
      <c r="B23" s="4" t="s">
        <v>35</v>
      </c>
      <c r="C23" s="5"/>
      <c r="D23" s="5">
        <v>22071.002420000001</v>
      </c>
      <c r="E23" s="22" t="str">
        <f t="shared" si="0"/>
        <v/>
      </c>
    </row>
    <row r="24" spans="1:5" s="6" customFormat="1" ht="94.5" x14ac:dyDescent="0.25">
      <c r="A24" s="13" t="s">
        <v>36</v>
      </c>
      <c r="B24" s="4" t="s">
        <v>37</v>
      </c>
      <c r="C24" s="5">
        <v>281224.01799000002</v>
      </c>
      <c r="D24" s="5">
        <v>91986.705860000002</v>
      </c>
      <c r="E24" s="22">
        <f t="shared" si="0"/>
        <v>32.709406016406085</v>
      </c>
    </row>
    <row r="25" spans="1:5" s="6" customFormat="1" ht="110.25" x14ac:dyDescent="0.25">
      <c r="A25" s="13" t="s">
        <v>38</v>
      </c>
      <c r="B25" s="4" t="s">
        <v>39</v>
      </c>
      <c r="C25" s="5">
        <v>1970.4195999999999</v>
      </c>
      <c r="D25" s="5">
        <v>642.71222</v>
      </c>
      <c r="E25" s="22">
        <f t="shared" si="0"/>
        <v>32.618038310215752</v>
      </c>
    </row>
    <row r="26" spans="1:5" s="6" customFormat="1" ht="94.5" x14ac:dyDescent="0.25">
      <c r="A26" s="13" t="s">
        <v>40</v>
      </c>
      <c r="B26" s="4" t="s">
        <v>41</v>
      </c>
      <c r="C26" s="5">
        <v>544620.32186000003</v>
      </c>
      <c r="D26" s="5">
        <v>134871.49129000001</v>
      </c>
      <c r="E26" s="22">
        <f t="shared" si="0"/>
        <v>24.764314858722816</v>
      </c>
    </row>
    <row r="27" spans="1:5" s="6" customFormat="1" ht="94.5" x14ac:dyDescent="0.25">
      <c r="A27" s="13" t="s">
        <v>42</v>
      </c>
      <c r="B27" s="4" t="s">
        <v>43</v>
      </c>
      <c r="C27" s="5">
        <v>-52294.184249999998</v>
      </c>
      <c r="D27" s="5">
        <v>-18103.68374</v>
      </c>
      <c r="E27" s="22">
        <f t="shared" si="0"/>
        <v>34.618923690352815</v>
      </c>
    </row>
    <row r="28" spans="1:5" s="6" customFormat="1" ht="31.5" x14ac:dyDescent="0.25">
      <c r="A28" s="13" t="s">
        <v>44</v>
      </c>
      <c r="B28" s="4" t="s">
        <v>45</v>
      </c>
      <c r="C28" s="5">
        <v>-12900</v>
      </c>
      <c r="D28" s="5">
        <v>-33399.004540000002</v>
      </c>
      <c r="E28" s="22">
        <f t="shared" si="0"/>
        <v>258.90701193798452</v>
      </c>
    </row>
    <row r="29" spans="1:5" s="6" customFormat="1" ht="15.75" x14ac:dyDescent="0.25">
      <c r="A29" s="14" t="s">
        <v>46</v>
      </c>
      <c r="B29" s="15" t="s">
        <v>47</v>
      </c>
      <c r="C29" s="16">
        <v>888390</v>
      </c>
      <c r="D29" s="16">
        <v>184737.66073</v>
      </c>
      <c r="E29" s="25">
        <f t="shared" si="0"/>
        <v>20.79465783383424</v>
      </c>
    </row>
    <row r="30" spans="1:5" s="6" customFormat="1" ht="31.5" x14ac:dyDescent="0.25">
      <c r="A30" s="10" t="s">
        <v>48</v>
      </c>
      <c r="B30" s="11" t="s">
        <v>49</v>
      </c>
      <c r="C30" s="12">
        <v>888390</v>
      </c>
      <c r="D30" s="12">
        <v>184737.66073</v>
      </c>
      <c r="E30" s="27">
        <f t="shared" si="0"/>
        <v>20.79465783383424</v>
      </c>
    </row>
    <row r="31" spans="1:5" s="6" customFormat="1" ht="31.5" x14ac:dyDescent="0.25">
      <c r="A31" s="13" t="s">
        <v>51</v>
      </c>
      <c r="B31" s="4" t="s">
        <v>50</v>
      </c>
      <c r="C31" s="5">
        <v>511686.05</v>
      </c>
      <c r="D31" s="5">
        <v>101326.88982</v>
      </c>
      <c r="E31" s="22">
        <f t="shared" si="0"/>
        <v>19.802550767213607</v>
      </c>
    </row>
    <row r="32" spans="1:5" s="6" customFormat="1" ht="47.25" x14ac:dyDescent="0.25">
      <c r="A32" s="13" t="s">
        <v>52</v>
      </c>
      <c r="B32" s="4" t="s">
        <v>53</v>
      </c>
      <c r="C32" s="5"/>
      <c r="D32" s="5">
        <v>3.5215299999999998</v>
      </c>
      <c r="E32" s="22" t="str">
        <f t="shared" si="0"/>
        <v/>
      </c>
    </row>
    <row r="33" spans="1:5" s="6" customFormat="1" ht="31.5" x14ac:dyDescent="0.25">
      <c r="A33" s="13" t="s">
        <v>55</v>
      </c>
      <c r="B33" s="4" t="s">
        <v>54</v>
      </c>
      <c r="C33" s="5">
        <v>376646.58</v>
      </c>
      <c r="D33" s="5">
        <v>83327.421740000005</v>
      </c>
      <c r="E33" s="22">
        <f t="shared" si="0"/>
        <v>22.123504145451157</v>
      </c>
    </row>
    <row r="34" spans="1:5" s="6" customFormat="1" ht="47.25" x14ac:dyDescent="0.25">
      <c r="A34" s="13" t="s">
        <v>56</v>
      </c>
      <c r="B34" s="4" t="s">
        <v>57</v>
      </c>
      <c r="C34" s="5"/>
      <c r="D34" s="5">
        <v>0.28205000000000002</v>
      </c>
      <c r="E34" s="22" t="str">
        <f t="shared" si="0"/>
        <v/>
      </c>
    </row>
    <row r="35" spans="1:5" s="6" customFormat="1" ht="31.5" x14ac:dyDescent="0.25">
      <c r="A35" s="13" t="s">
        <v>58</v>
      </c>
      <c r="B35" s="4" t="s">
        <v>59</v>
      </c>
      <c r="C35" s="5">
        <v>57.37</v>
      </c>
      <c r="D35" s="5">
        <v>79.545590000000004</v>
      </c>
      <c r="E35" s="22">
        <f t="shared" si="0"/>
        <v>138.65363430364303</v>
      </c>
    </row>
    <row r="36" spans="1:5" s="6" customFormat="1" ht="15.75" x14ac:dyDescent="0.25">
      <c r="A36" s="14" t="s">
        <v>60</v>
      </c>
      <c r="B36" s="15" t="s">
        <v>61</v>
      </c>
      <c r="C36" s="16">
        <v>2448604</v>
      </c>
      <c r="D36" s="16">
        <v>497118.35353999998</v>
      </c>
      <c r="E36" s="25">
        <f t="shared" si="0"/>
        <v>20.302113103629658</v>
      </c>
    </row>
    <row r="37" spans="1:5" s="6" customFormat="1" ht="15.75" x14ac:dyDescent="0.25">
      <c r="A37" s="10" t="s">
        <v>62</v>
      </c>
      <c r="B37" s="11" t="s">
        <v>63</v>
      </c>
      <c r="C37" s="12">
        <v>1698064</v>
      </c>
      <c r="D37" s="12">
        <v>363353.93766</v>
      </c>
      <c r="E37" s="27">
        <f t="shared" si="0"/>
        <v>21.398129732448247</v>
      </c>
    </row>
    <row r="38" spans="1:5" s="6" customFormat="1" ht="31.5" x14ac:dyDescent="0.25">
      <c r="A38" s="13" t="s">
        <v>64</v>
      </c>
      <c r="B38" s="4" t="s">
        <v>65</v>
      </c>
      <c r="C38" s="5">
        <v>1163280.598</v>
      </c>
      <c r="D38" s="5">
        <v>363335.68576000002</v>
      </c>
      <c r="E38" s="22">
        <f t="shared" si="0"/>
        <v>31.233709767417611</v>
      </c>
    </row>
    <row r="39" spans="1:5" s="6" customFormat="1" ht="31.5" x14ac:dyDescent="0.25">
      <c r="A39" s="13" t="s">
        <v>66</v>
      </c>
      <c r="B39" s="4" t="s">
        <v>67</v>
      </c>
      <c r="C39" s="5">
        <v>534783.402</v>
      </c>
      <c r="D39" s="5">
        <v>18.251899999999999</v>
      </c>
      <c r="E39" s="22"/>
    </row>
    <row r="40" spans="1:5" s="6" customFormat="1" ht="15.75" x14ac:dyDescent="0.25">
      <c r="A40" s="10" t="s">
        <v>68</v>
      </c>
      <c r="B40" s="11" t="s">
        <v>69</v>
      </c>
      <c r="C40" s="12">
        <v>750040</v>
      </c>
      <c r="D40" s="12">
        <v>133526.41587999999</v>
      </c>
      <c r="E40" s="27">
        <f t="shared" si="0"/>
        <v>17.802572646792171</v>
      </c>
    </row>
    <row r="41" spans="1:5" s="6" customFormat="1" ht="15.75" x14ac:dyDescent="0.25">
      <c r="A41" s="13" t="s">
        <v>70</v>
      </c>
      <c r="B41" s="4" t="s">
        <v>71</v>
      </c>
      <c r="C41" s="5">
        <v>112505</v>
      </c>
      <c r="D41" s="5">
        <v>35741.56912</v>
      </c>
      <c r="E41" s="22">
        <f t="shared" si="0"/>
        <v>31.768871712368341</v>
      </c>
    </row>
    <row r="42" spans="1:5" s="6" customFormat="1" ht="15.75" x14ac:dyDescent="0.25">
      <c r="A42" s="13" t="s">
        <v>72</v>
      </c>
      <c r="B42" s="4" t="s">
        <v>73</v>
      </c>
      <c r="C42" s="5">
        <v>637535</v>
      </c>
      <c r="D42" s="5">
        <v>97784.84676</v>
      </c>
      <c r="E42" s="22">
        <f t="shared" si="0"/>
        <v>15.33795740782859</v>
      </c>
    </row>
    <row r="43" spans="1:5" s="6" customFormat="1" ht="15.75" x14ac:dyDescent="0.25">
      <c r="A43" s="10" t="s">
        <v>74</v>
      </c>
      <c r="B43" s="11" t="s">
        <v>75</v>
      </c>
      <c r="C43" s="12">
        <v>500</v>
      </c>
      <c r="D43" s="12">
        <v>238</v>
      </c>
      <c r="E43" s="27">
        <f t="shared" si="0"/>
        <v>47.599999999999994</v>
      </c>
    </row>
    <row r="44" spans="1:5" s="6" customFormat="1" ht="31.5" x14ac:dyDescent="0.25">
      <c r="A44" s="14" t="s">
        <v>76</v>
      </c>
      <c r="B44" s="15" t="s">
        <v>77</v>
      </c>
      <c r="C44" s="16">
        <v>859650</v>
      </c>
      <c r="D44" s="16">
        <v>120469.41201</v>
      </c>
      <c r="E44" s="25">
        <f t="shared" si="0"/>
        <v>14.013774444250569</v>
      </c>
    </row>
    <row r="45" spans="1:5" s="6" customFormat="1" ht="15.75" x14ac:dyDescent="0.25">
      <c r="A45" s="10" t="s">
        <v>78</v>
      </c>
      <c r="B45" s="11" t="s">
        <v>79</v>
      </c>
      <c r="C45" s="12">
        <v>288960</v>
      </c>
      <c r="D45" s="12">
        <v>60097.503669999998</v>
      </c>
      <c r="E45" s="27">
        <f t="shared" si="0"/>
        <v>20.797862565753043</v>
      </c>
    </row>
    <row r="46" spans="1:5" s="6" customFormat="1" ht="15.75" x14ac:dyDescent="0.25">
      <c r="A46" s="13" t="s">
        <v>80</v>
      </c>
      <c r="B46" s="4" t="s">
        <v>81</v>
      </c>
      <c r="C46" s="5">
        <v>35759.777999999998</v>
      </c>
      <c r="D46" s="5">
        <v>3288.47109</v>
      </c>
      <c r="E46" s="22">
        <f t="shared" si="0"/>
        <v>9.1960053275498534</v>
      </c>
    </row>
    <row r="47" spans="1:5" s="6" customFormat="1" ht="31.5" x14ac:dyDescent="0.25">
      <c r="A47" s="13" t="s">
        <v>82</v>
      </c>
      <c r="B47" s="4" t="s">
        <v>83</v>
      </c>
      <c r="C47" s="5">
        <v>252939.791</v>
      </c>
      <c r="D47" s="5">
        <v>56699.534910000002</v>
      </c>
      <c r="E47" s="22">
        <f t="shared" si="0"/>
        <v>22.416217980507465</v>
      </c>
    </row>
    <row r="48" spans="1:5" s="6" customFormat="1" ht="15.75" x14ac:dyDescent="0.25">
      <c r="A48" s="13" t="s">
        <v>84</v>
      </c>
      <c r="B48" s="4" t="s">
        <v>85</v>
      </c>
      <c r="C48" s="5">
        <v>260.43099999999998</v>
      </c>
      <c r="D48" s="5">
        <v>109.49767</v>
      </c>
      <c r="E48" s="22">
        <f t="shared" si="0"/>
        <v>42.044791134695949</v>
      </c>
    </row>
    <row r="49" spans="1:5" s="6" customFormat="1" ht="31.5" x14ac:dyDescent="0.25">
      <c r="A49" s="10" t="s">
        <v>86</v>
      </c>
      <c r="B49" s="11" t="s">
        <v>87</v>
      </c>
      <c r="C49" s="12">
        <v>570690</v>
      </c>
      <c r="D49" s="12">
        <v>60371.908340000002</v>
      </c>
      <c r="E49" s="27">
        <f t="shared" si="0"/>
        <v>10.578757002926283</v>
      </c>
    </row>
    <row r="50" spans="1:5" s="6" customFormat="1" ht="15.75" x14ac:dyDescent="0.25">
      <c r="A50" s="13" t="s">
        <v>88</v>
      </c>
      <c r="B50" s="4" t="s">
        <v>89</v>
      </c>
      <c r="C50" s="5">
        <v>7700</v>
      </c>
      <c r="D50" s="5">
        <v>323.19339000000002</v>
      </c>
      <c r="E50" s="22">
        <f t="shared" si="0"/>
        <v>4.1973167532467537</v>
      </c>
    </row>
    <row r="51" spans="1:5" s="6" customFormat="1" ht="31.5" x14ac:dyDescent="0.25">
      <c r="A51" s="13" t="s">
        <v>90</v>
      </c>
      <c r="B51" s="4" t="s">
        <v>91</v>
      </c>
      <c r="C51" s="5">
        <v>529785</v>
      </c>
      <c r="D51" s="5">
        <v>60425.691659999997</v>
      </c>
      <c r="E51" s="22">
        <f t="shared" si="0"/>
        <v>11.405700738979018</v>
      </c>
    </row>
    <row r="52" spans="1:5" s="6" customFormat="1" ht="31.5" x14ac:dyDescent="0.25">
      <c r="A52" s="13" t="s">
        <v>92</v>
      </c>
      <c r="B52" s="4" t="s">
        <v>93</v>
      </c>
      <c r="C52" s="5">
        <v>33205</v>
      </c>
      <c r="D52" s="5">
        <v>-376.97671000000003</v>
      </c>
      <c r="E52" s="22">
        <f t="shared" si="0"/>
        <v>-1.1353010390001508</v>
      </c>
    </row>
    <row r="53" spans="1:5" s="6" customFormat="1" ht="15.75" x14ac:dyDescent="0.25">
      <c r="A53" s="14" t="s">
        <v>94</v>
      </c>
      <c r="B53" s="15" t="s">
        <v>95</v>
      </c>
      <c r="C53" s="16">
        <v>71960</v>
      </c>
      <c r="D53" s="16">
        <v>16600.174630000001</v>
      </c>
      <c r="E53" s="25">
        <f t="shared" si="0"/>
        <v>23.068613993885496</v>
      </c>
    </row>
    <row r="54" spans="1:5" s="6" customFormat="1" ht="26.25" customHeight="1" x14ac:dyDescent="0.25">
      <c r="A54" s="13" t="s">
        <v>96</v>
      </c>
      <c r="B54" s="4" t="s">
        <v>97</v>
      </c>
      <c r="C54" s="5"/>
      <c r="D54" s="5">
        <v>0.15</v>
      </c>
      <c r="E54" s="22" t="str">
        <f t="shared" si="0"/>
        <v/>
      </c>
    </row>
    <row r="55" spans="1:5" s="6" customFormat="1" ht="63" x14ac:dyDescent="0.25">
      <c r="A55" s="29" t="s">
        <v>98</v>
      </c>
      <c r="B55" s="4" t="s">
        <v>99</v>
      </c>
      <c r="C55" s="5">
        <v>4200</v>
      </c>
      <c r="D55" s="5">
        <v>1475.15</v>
      </c>
      <c r="E55" s="22">
        <f t="shared" si="0"/>
        <v>35.122619047619054</v>
      </c>
    </row>
    <row r="56" spans="1:5" s="6" customFormat="1" ht="31.5" x14ac:dyDescent="0.25">
      <c r="A56" s="10" t="s">
        <v>100</v>
      </c>
      <c r="B56" s="11" t="s">
        <v>101</v>
      </c>
      <c r="C56" s="12">
        <v>67760</v>
      </c>
      <c r="D56" s="12">
        <v>15124.87463</v>
      </c>
      <c r="E56" s="27">
        <f t="shared" si="0"/>
        <v>22.321243550767413</v>
      </c>
    </row>
    <row r="57" spans="1:5" s="6" customFormat="1" ht="78.75" x14ac:dyDescent="0.25">
      <c r="A57" s="13" t="s">
        <v>102</v>
      </c>
      <c r="B57" s="4" t="s">
        <v>103</v>
      </c>
      <c r="C57" s="5">
        <v>250</v>
      </c>
      <c r="D57" s="5">
        <v>77.224999999999994</v>
      </c>
      <c r="E57" s="22">
        <f t="shared" si="0"/>
        <v>30.889999999999993</v>
      </c>
    </row>
    <row r="58" spans="1:5" s="6" customFormat="1" ht="30" customHeight="1" x14ac:dyDescent="0.25">
      <c r="A58" s="13" t="s">
        <v>104</v>
      </c>
      <c r="B58" s="4" t="s">
        <v>105</v>
      </c>
      <c r="C58" s="5">
        <v>35699</v>
      </c>
      <c r="D58" s="5">
        <v>6965.1727899999996</v>
      </c>
      <c r="E58" s="22">
        <f t="shared" si="0"/>
        <v>19.510834449144234</v>
      </c>
    </row>
    <row r="59" spans="1:5" s="6" customFormat="1" ht="63" x14ac:dyDescent="0.25">
      <c r="A59" s="13" t="s">
        <v>106</v>
      </c>
      <c r="B59" s="4" t="s">
        <v>107</v>
      </c>
      <c r="C59" s="5">
        <v>21736</v>
      </c>
      <c r="D59" s="5">
        <v>3374.0047300000001</v>
      </c>
      <c r="E59" s="22">
        <f t="shared" si="0"/>
        <v>15.52265702061097</v>
      </c>
    </row>
    <row r="60" spans="1:5" s="6" customFormat="1" ht="31.5" x14ac:dyDescent="0.25">
      <c r="A60" s="13" t="s">
        <v>108</v>
      </c>
      <c r="B60" s="4" t="s">
        <v>109</v>
      </c>
      <c r="C60" s="5">
        <v>1700</v>
      </c>
      <c r="D60" s="5">
        <v>523.85</v>
      </c>
      <c r="E60" s="22">
        <f t="shared" si="0"/>
        <v>30.814705882352943</v>
      </c>
    </row>
    <row r="61" spans="1:5" s="6" customFormat="1" ht="63" x14ac:dyDescent="0.25">
      <c r="A61" s="13" t="s">
        <v>110</v>
      </c>
      <c r="B61" s="4" t="s">
        <v>111</v>
      </c>
      <c r="C61" s="5">
        <v>115</v>
      </c>
      <c r="D61" s="5">
        <v>30.4</v>
      </c>
      <c r="E61" s="22">
        <f t="shared" si="0"/>
        <v>26.434782608695649</v>
      </c>
    </row>
    <row r="62" spans="1:5" s="6" customFormat="1" ht="31.5" x14ac:dyDescent="0.25">
      <c r="A62" s="13" t="s">
        <v>112</v>
      </c>
      <c r="B62" s="4" t="s">
        <v>113</v>
      </c>
      <c r="C62" s="5">
        <v>14</v>
      </c>
      <c r="D62" s="5"/>
      <c r="E62" s="22"/>
    </row>
    <row r="63" spans="1:5" s="6" customFormat="1" ht="63" customHeight="1" x14ac:dyDescent="0.25">
      <c r="A63" s="13" t="s">
        <v>114</v>
      </c>
      <c r="B63" s="4" t="s">
        <v>115</v>
      </c>
      <c r="C63" s="5">
        <v>96</v>
      </c>
      <c r="D63" s="5">
        <v>4</v>
      </c>
      <c r="E63" s="22">
        <f t="shared" si="0"/>
        <v>4.1666666666666661</v>
      </c>
    </row>
    <row r="64" spans="1:5" s="6" customFormat="1" ht="78.75" x14ac:dyDescent="0.25">
      <c r="A64" s="13" t="s">
        <v>116</v>
      </c>
      <c r="B64" s="4" t="s">
        <v>117</v>
      </c>
      <c r="C64" s="5">
        <v>750</v>
      </c>
      <c r="D64" s="5">
        <v>1396.2361100000001</v>
      </c>
      <c r="E64" s="22">
        <f t="shared" ref="E64:E113" si="1">IF(AND(D64="",C64&lt;&gt;""),"0,0",(IF(C64="","",(D64/C64)*100)))</f>
        <v>186.16481466666667</v>
      </c>
    </row>
    <row r="65" spans="1:5" s="6" customFormat="1" ht="157.5" x14ac:dyDescent="0.25">
      <c r="A65" s="13" t="s">
        <v>118</v>
      </c>
      <c r="B65" s="4" t="s">
        <v>119</v>
      </c>
      <c r="C65" s="5">
        <v>6117</v>
      </c>
      <c r="D65" s="5">
        <v>2005.7860000000001</v>
      </c>
      <c r="E65" s="22">
        <f t="shared" si="1"/>
        <v>32.790354749059993</v>
      </c>
    </row>
    <row r="66" spans="1:5" s="6" customFormat="1" ht="78.75" x14ac:dyDescent="0.25">
      <c r="A66" s="13" t="s">
        <v>120</v>
      </c>
      <c r="B66" s="4" t="s">
        <v>121</v>
      </c>
      <c r="C66" s="5">
        <v>168</v>
      </c>
      <c r="D66" s="5">
        <v>19.2</v>
      </c>
      <c r="E66" s="22">
        <f t="shared" si="1"/>
        <v>11.428571428571429</v>
      </c>
    </row>
    <row r="67" spans="1:5" s="6" customFormat="1" ht="63" x14ac:dyDescent="0.25">
      <c r="A67" s="13" t="s">
        <v>122</v>
      </c>
      <c r="B67" s="4" t="s">
        <v>123</v>
      </c>
      <c r="C67" s="5">
        <v>35</v>
      </c>
      <c r="D67" s="5">
        <v>3.5</v>
      </c>
      <c r="E67" s="22">
        <f t="shared" si="1"/>
        <v>10</v>
      </c>
    </row>
    <row r="68" spans="1:5" s="6" customFormat="1" ht="78.75" x14ac:dyDescent="0.25">
      <c r="A68" s="13" t="s">
        <v>124</v>
      </c>
      <c r="B68" s="4" t="s">
        <v>125</v>
      </c>
      <c r="C68" s="5">
        <v>20</v>
      </c>
      <c r="D68" s="5"/>
      <c r="E68" s="22"/>
    </row>
    <row r="69" spans="1:5" s="6" customFormat="1" ht="31.5" x14ac:dyDescent="0.25">
      <c r="A69" s="13" t="s">
        <v>126</v>
      </c>
      <c r="B69" s="4" t="s">
        <v>127</v>
      </c>
      <c r="C69" s="5"/>
      <c r="D69" s="5">
        <v>10.5</v>
      </c>
      <c r="E69" s="22" t="str">
        <f t="shared" si="1"/>
        <v/>
      </c>
    </row>
    <row r="70" spans="1:5" s="6" customFormat="1" ht="31.5" x14ac:dyDescent="0.25">
      <c r="A70" s="13" t="s">
        <v>128</v>
      </c>
      <c r="B70" s="4" t="s">
        <v>129</v>
      </c>
      <c r="C70" s="5"/>
      <c r="D70" s="5">
        <v>10</v>
      </c>
      <c r="E70" s="22" t="str">
        <f t="shared" si="1"/>
        <v/>
      </c>
    </row>
    <row r="71" spans="1:5" s="6" customFormat="1" ht="63" x14ac:dyDescent="0.25">
      <c r="A71" s="13" t="s">
        <v>130</v>
      </c>
      <c r="B71" s="4" t="s">
        <v>131</v>
      </c>
      <c r="C71" s="5">
        <v>820</v>
      </c>
      <c r="D71" s="5">
        <v>630</v>
      </c>
      <c r="E71" s="22">
        <f t="shared" si="1"/>
        <v>76.829268292682926</v>
      </c>
    </row>
    <row r="72" spans="1:5" s="6" customFormat="1" ht="78.75" x14ac:dyDescent="0.25">
      <c r="A72" s="13" t="s">
        <v>132</v>
      </c>
      <c r="B72" s="4" t="s">
        <v>133</v>
      </c>
      <c r="C72" s="5">
        <v>30</v>
      </c>
      <c r="D72" s="5">
        <v>5</v>
      </c>
      <c r="E72" s="22">
        <f t="shared" si="1"/>
        <v>16.666666666666664</v>
      </c>
    </row>
    <row r="73" spans="1:5" s="6" customFormat="1" ht="63" x14ac:dyDescent="0.25">
      <c r="A73" s="13" t="s">
        <v>134</v>
      </c>
      <c r="B73" s="4" t="s">
        <v>135</v>
      </c>
      <c r="C73" s="5">
        <v>210</v>
      </c>
      <c r="D73" s="5">
        <v>70</v>
      </c>
      <c r="E73" s="22">
        <f t="shared" si="1"/>
        <v>33.333333333333329</v>
      </c>
    </row>
    <row r="74" spans="1:5" s="6" customFormat="1" ht="31.5" x14ac:dyDescent="0.25">
      <c r="A74" s="14" t="s">
        <v>136</v>
      </c>
      <c r="B74" s="15" t="s">
        <v>137</v>
      </c>
      <c r="C74" s="16">
        <v>10</v>
      </c>
      <c r="D74" s="16">
        <v>5.6737700000000002</v>
      </c>
      <c r="E74" s="25">
        <f t="shared" si="1"/>
        <v>56.737700000000004</v>
      </c>
    </row>
    <row r="75" spans="1:5" s="6" customFormat="1" ht="15.75" x14ac:dyDescent="0.25">
      <c r="A75" s="10" t="s">
        <v>138</v>
      </c>
      <c r="B75" s="11" t="s">
        <v>139</v>
      </c>
      <c r="C75" s="12">
        <v>10</v>
      </c>
      <c r="D75" s="12">
        <v>5.6737700000000002</v>
      </c>
      <c r="E75" s="27">
        <f t="shared" si="1"/>
        <v>56.737700000000004</v>
      </c>
    </row>
    <row r="76" spans="1:5" s="6" customFormat="1" ht="15.75" x14ac:dyDescent="0.25">
      <c r="A76" s="13" t="s">
        <v>140</v>
      </c>
      <c r="B76" s="4" t="s">
        <v>141</v>
      </c>
      <c r="C76" s="5"/>
      <c r="D76" s="5">
        <v>5.6737700000000002</v>
      </c>
      <c r="E76" s="22" t="str">
        <f t="shared" si="1"/>
        <v/>
      </c>
    </row>
    <row r="77" spans="1:5" s="6" customFormat="1" ht="31.5" x14ac:dyDescent="0.25">
      <c r="A77" s="13" t="s">
        <v>142</v>
      </c>
      <c r="B77" s="4" t="s">
        <v>143</v>
      </c>
      <c r="C77" s="5">
        <v>10</v>
      </c>
      <c r="D77" s="5"/>
      <c r="E77" s="22"/>
    </row>
    <row r="78" spans="1:5" s="6" customFormat="1" ht="30" customHeight="1" x14ac:dyDescent="0.25">
      <c r="A78" s="14" t="s">
        <v>144</v>
      </c>
      <c r="B78" s="15" t="s">
        <v>145</v>
      </c>
      <c r="C78" s="16">
        <v>97644.92</v>
      </c>
      <c r="D78" s="16">
        <v>4950.9199900000003</v>
      </c>
      <c r="E78" s="25">
        <f t="shared" si="1"/>
        <v>5.0703303254280918</v>
      </c>
    </row>
    <row r="79" spans="1:5" s="6" customFormat="1" ht="63" x14ac:dyDescent="0.25">
      <c r="A79" s="10" t="s">
        <v>146</v>
      </c>
      <c r="B79" s="11" t="s">
        <v>147</v>
      </c>
      <c r="C79" s="12">
        <v>902</v>
      </c>
      <c r="D79" s="12"/>
      <c r="E79" s="27"/>
    </row>
    <row r="80" spans="1:5" s="6" customFormat="1" ht="47.25" x14ac:dyDescent="0.25">
      <c r="A80" s="13" t="s">
        <v>148</v>
      </c>
      <c r="B80" s="4" t="s">
        <v>149</v>
      </c>
      <c r="C80" s="5">
        <v>902</v>
      </c>
      <c r="D80" s="5"/>
      <c r="E80" s="22"/>
    </row>
    <row r="81" spans="1:5" s="6" customFormat="1" ht="31.5" x14ac:dyDescent="0.25">
      <c r="A81" s="10" t="s">
        <v>150</v>
      </c>
      <c r="B81" s="11" t="s">
        <v>151</v>
      </c>
      <c r="C81" s="12">
        <v>30652.92</v>
      </c>
      <c r="D81" s="12">
        <v>212.75342000000001</v>
      </c>
      <c r="E81" s="27">
        <f t="shared" si="1"/>
        <v>0.69407227761661872</v>
      </c>
    </row>
    <row r="82" spans="1:5" s="6" customFormat="1" ht="31.5" x14ac:dyDescent="0.25">
      <c r="A82" s="13" t="s">
        <v>152</v>
      </c>
      <c r="B82" s="4" t="s">
        <v>153</v>
      </c>
      <c r="C82" s="5">
        <v>30652.92</v>
      </c>
      <c r="D82" s="5">
        <v>212.75342000000001</v>
      </c>
      <c r="E82" s="22">
        <f t="shared" si="1"/>
        <v>0.69407227761661872</v>
      </c>
    </row>
    <row r="83" spans="1:5" s="6" customFormat="1" ht="78.75" x14ac:dyDescent="0.25">
      <c r="A83" s="10" t="s">
        <v>154</v>
      </c>
      <c r="B83" s="11" t="s">
        <v>155</v>
      </c>
      <c r="C83" s="12">
        <v>12158</v>
      </c>
      <c r="D83" s="12">
        <v>4649.1882500000002</v>
      </c>
      <c r="E83" s="27">
        <f t="shared" si="1"/>
        <v>38.23974543510446</v>
      </c>
    </row>
    <row r="84" spans="1:5" s="6" customFormat="1" ht="78.75" x14ac:dyDescent="0.25">
      <c r="A84" s="13" t="s">
        <v>156</v>
      </c>
      <c r="B84" s="4" t="s">
        <v>157</v>
      </c>
      <c r="C84" s="5">
        <v>8840</v>
      </c>
      <c r="D84" s="5">
        <v>3338.2580699999999</v>
      </c>
      <c r="E84" s="22">
        <f t="shared" si="1"/>
        <v>37.76310033936651</v>
      </c>
    </row>
    <row r="85" spans="1:5" s="6" customFormat="1" ht="63" x14ac:dyDescent="0.25">
      <c r="A85" s="13" t="s">
        <v>158</v>
      </c>
      <c r="B85" s="4" t="s">
        <v>159</v>
      </c>
      <c r="C85" s="5">
        <v>47</v>
      </c>
      <c r="D85" s="5">
        <v>82.632959999999997</v>
      </c>
      <c r="E85" s="22">
        <f t="shared" si="1"/>
        <v>175.8148085106383</v>
      </c>
    </row>
    <row r="86" spans="1:5" s="6" customFormat="1" ht="31.5" x14ac:dyDescent="0.25">
      <c r="A86" s="13" t="s">
        <v>160</v>
      </c>
      <c r="B86" s="4" t="s">
        <v>161</v>
      </c>
      <c r="C86" s="5">
        <v>3271</v>
      </c>
      <c r="D86" s="5">
        <v>1228.2840100000001</v>
      </c>
      <c r="E86" s="22">
        <f t="shared" si="1"/>
        <v>37.550718740446349</v>
      </c>
    </row>
    <row r="87" spans="1:5" s="6" customFormat="1" ht="94.5" x14ac:dyDescent="0.25">
      <c r="A87" s="13" t="s">
        <v>162</v>
      </c>
      <c r="B87" s="4" t="s">
        <v>163</v>
      </c>
      <c r="C87" s="5"/>
      <c r="D87" s="5">
        <v>1.321E-2</v>
      </c>
      <c r="E87" s="22" t="str">
        <f t="shared" si="1"/>
        <v/>
      </c>
    </row>
    <row r="88" spans="1:5" s="6" customFormat="1" ht="15" customHeight="1" x14ac:dyDescent="0.25">
      <c r="A88" s="10" t="s">
        <v>164</v>
      </c>
      <c r="B88" s="11" t="s">
        <v>165</v>
      </c>
      <c r="C88" s="12">
        <v>52441</v>
      </c>
      <c r="D88" s="12"/>
      <c r="E88" s="27"/>
    </row>
    <row r="89" spans="1:5" s="6" customFormat="1" ht="47.25" x14ac:dyDescent="0.25">
      <c r="A89" s="13" t="s">
        <v>166</v>
      </c>
      <c r="B89" s="4" t="s">
        <v>167</v>
      </c>
      <c r="C89" s="5">
        <v>52441</v>
      </c>
      <c r="D89" s="5"/>
      <c r="E89" s="22"/>
    </row>
    <row r="90" spans="1:5" s="6" customFormat="1" ht="78.75" x14ac:dyDescent="0.25">
      <c r="A90" s="10" t="s">
        <v>168</v>
      </c>
      <c r="B90" s="11" t="s">
        <v>169</v>
      </c>
      <c r="C90" s="12">
        <v>1047</v>
      </c>
      <c r="D90" s="12"/>
      <c r="E90" s="27"/>
    </row>
    <row r="91" spans="1:5" s="6" customFormat="1" ht="94.5" x14ac:dyDescent="0.25">
      <c r="A91" s="13" t="s">
        <v>170</v>
      </c>
      <c r="B91" s="4" t="s">
        <v>171</v>
      </c>
      <c r="C91" s="5">
        <v>1047</v>
      </c>
      <c r="D91" s="5"/>
      <c r="E91" s="22"/>
    </row>
    <row r="92" spans="1:5" s="6" customFormat="1" ht="78.75" x14ac:dyDescent="0.25">
      <c r="A92" s="10" t="s">
        <v>172</v>
      </c>
      <c r="B92" s="11" t="s">
        <v>173</v>
      </c>
      <c r="C92" s="12">
        <v>444</v>
      </c>
      <c r="D92" s="12">
        <v>88.978319999999997</v>
      </c>
      <c r="E92" s="27">
        <f t="shared" si="1"/>
        <v>20.040162162162162</v>
      </c>
    </row>
    <row r="93" spans="1:5" s="6" customFormat="1" ht="31.5" x14ac:dyDescent="0.25">
      <c r="A93" s="13" t="s">
        <v>174</v>
      </c>
      <c r="B93" s="4" t="s">
        <v>175</v>
      </c>
      <c r="C93" s="5">
        <v>214</v>
      </c>
      <c r="D93" s="5"/>
      <c r="E93" s="22"/>
    </row>
    <row r="94" spans="1:5" s="6" customFormat="1" ht="78.75" x14ac:dyDescent="0.25">
      <c r="A94" s="13" t="s">
        <v>176</v>
      </c>
      <c r="B94" s="4" t="s">
        <v>177</v>
      </c>
      <c r="C94" s="5">
        <v>230</v>
      </c>
      <c r="D94" s="5">
        <v>88.978319999999997</v>
      </c>
      <c r="E94" s="22">
        <f t="shared" si="1"/>
        <v>38.686226086956523</v>
      </c>
    </row>
    <row r="95" spans="1:5" s="6" customFormat="1" ht="15.75" x14ac:dyDescent="0.25">
      <c r="A95" s="14" t="s">
        <v>178</v>
      </c>
      <c r="B95" s="15" t="s">
        <v>179</v>
      </c>
      <c r="C95" s="16">
        <v>67197</v>
      </c>
      <c r="D95" s="16">
        <v>13831.927799999999</v>
      </c>
      <c r="E95" s="25">
        <f t="shared" si="1"/>
        <v>20.5841448278941</v>
      </c>
    </row>
    <row r="96" spans="1:5" s="6" customFormat="1" ht="15.75" x14ac:dyDescent="0.25">
      <c r="A96" s="10" t="s">
        <v>180</v>
      </c>
      <c r="B96" s="11" t="s">
        <v>181</v>
      </c>
      <c r="C96" s="12">
        <v>34451</v>
      </c>
      <c r="D96" s="12">
        <v>10849.53155</v>
      </c>
      <c r="E96" s="27">
        <f t="shared" si="1"/>
        <v>31.492646222170617</v>
      </c>
    </row>
    <row r="97" spans="1:5" s="6" customFormat="1" ht="31.5" x14ac:dyDescent="0.25">
      <c r="A97" s="13" t="s">
        <v>182</v>
      </c>
      <c r="B97" s="4" t="s">
        <v>183</v>
      </c>
      <c r="C97" s="5">
        <v>1818.45</v>
      </c>
      <c r="D97" s="5">
        <v>1255.77439</v>
      </c>
      <c r="E97" s="22">
        <f t="shared" si="1"/>
        <v>69.057405482691308</v>
      </c>
    </row>
    <row r="98" spans="1:5" s="6" customFormat="1" ht="15.75" x14ac:dyDescent="0.25">
      <c r="A98" s="13" t="s">
        <v>184</v>
      </c>
      <c r="B98" s="4" t="s">
        <v>185</v>
      </c>
      <c r="C98" s="5">
        <v>21575.73</v>
      </c>
      <c r="D98" s="5">
        <v>1347.98901</v>
      </c>
      <c r="E98" s="22">
        <f t="shared" si="1"/>
        <v>6.247709857325801</v>
      </c>
    </row>
    <row r="99" spans="1:5" s="6" customFormat="1" ht="31.5" x14ac:dyDescent="0.25">
      <c r="A99" s="13" t="s">
        <v>186</v>
      </c>
      <c r="B99" s="4" t="s">
        <v>187</v>
      </c>
      <c r="C99" s="5">
        <v>11006.24</v>
      </c>
      <c r="D99" s="5">
        <v>8234.0006200000007</v>
      </c>
      <c r="E99" s="22">
        <f t="shared" si="1"/>
        <v>74.812112219977038</v>
      </c>
    </row>
    <row r="100" spans="1:5" s="6" customFormat="1" ht="31.5" x14ac:dyDescent="0.25">
      <c r="A100" s="13" t="s">
        <v>188</v>
      </c>
      <c r="B100" s="4" t="s">
        <v>189</v>
      </c>
      <c r="C100" s="5">
        <v>50.58</v>
      </c>
      <c r="D100" s="5">
        <v>11.767530000000001</v>
      </c>
      <c r="E100" s="22">
        <f t="shared" si="1"/>
        <v>23.265183867141165</v>
      </c>
    </row>
    <row r="101" spans="1:5" s="6" customFormat="1" ht="15.75" x14ac:dyDescent="0.25">
      <c r="A101" s="10" t="s">
        <v>190</v>
      </c>
      <c r="B101" s="11" t="s">
        <v>191</v>
      </c>
      <c r="C101" s="12">
        <v>3663</v>
      </c>
      <c r="D101" s="12">
        <v>703.72127999999998</v>
      </c>
      <c r="E101" s="27">
        <f t="shared" si="1"/>
        <v>19.211610155610153</v>
      </c>
    </row>
    <row r="102" spans="1:5" s="6" customFormat="1" ht="47.25" x14ac:dyDescent="0.25">
      <c r="A102" s="13" t="s">
        <v>192</v>
      </c>
      <c r="B102" s="4" t="s">
        <v>193</v>
      </c>
      <c r="C102" s="5">
        <v>750</v>
      </c>
      <c r="D102" s="5"/>
      <c r="E102" s="22"/>
    </row>
    <row r="103" spans="1:5" s="6" customFormat="1" ht="31.5" x14ac:dyDescent="0.25">
      <c r="A103" s="13" t="s">
        <v>194</v>
      </c>
      <c r="B103" s="4" t="s">
        <v>195</v>
      </c>
      <c r="C103" s="5">
        <v>2480</v>
      </c>
      <c r="D103" s="5">
        <v>433.72127999999998</v>
      </c>
      <c r="E103" s="22">
        <f t="shared" si="1"/>
        <v>17.488761290322579</v>
      </c>
    </row>
    <row r="104" spans="1:5" s="6" customFormat="1" ht="47.25" x14ac:dyDescent="0.25">
      <c r="A104" s="13" t="s">
        <v>196</v>
      </c>
      <c r="B104" s="4" t="s">
        <v>197</v>
      </c>
      <c r="C104" s="5">
        <v>105</v>
      </c>
      <c r="D104" s="5">
        <v>270</v>
      </c>
      <c r="E104" s="22">
        <f t="shared" si="1"/>
        <v>257.14285714285717</v>
      </c>
    </row>
    <row r="105" spans="1:5" s="6" customFormat="1" ht="31.5" x14ac:dyDescent="0.25">
      <c r="A105" s="13" t="s">
        <v>198</v>
      </c>
      <c r="B105" s="4" t="s">
        <v>199</v>
      </c>
      <c r="C105" s="5">
        <v>328</v>
      </c>
      <c r="D105" s="5"/>
      <c r="E105" s="22"/>
    </row>
    <row r="106" spans="1:5" s="6" customFormat="1" ht="15.75" x14ac:dyDescent="0.25">
      <c r="A106" s="10" t="s">
        <v>200</v>
      </c>
      <c r="B106" s="11" t="s">
        <v>201</v>
      </c>
      <c r="C106" s="12">
        <v>29083</v>
      </c>
      <c r="D106" s="12">
        <v>2278.67497</v>
      </c>
      <c r="E106" s="27">
        <f t="shared" si="1"/>
        <v>7.8350753704913529</v>
      </c>
    </row>
    <row r="107" spans="1:5" s="6" customFormat="1" ht="47.25" x14ac:dyDescent="0.25">
      <c r="A107" s="13" t="s">
        <v>202</v>
      </c>
      <c r="B107" s="4" t="s">
        <v>203</v>
      </c>
      <c r="C107" s="5">
        <v>700</v>
      </c>
      <c r="D107" s="5">
        <v>1151.847</v>
      </c>
      <c r="E107" s="22">
        <f t="shared" si="1"/>
        <v>164.54957142857143</v>
      </c>
    </row>
    <row r="108" spans="1:5" s="6" customFormat="1" ht="31.5" x14ac:dyDescent="0.25">
      <c r="A108" s="13" t="s">
        <v>204</v>
      </c>
      <c r="B108" s="4" t="s">
        <v>205</v>
      </c>
      <c r="C108" s="5">
        <v>25607</v>
      </c>
      <c r="D108" s="5">
        <v>294.08278999999999</v>
      </c>
      <c r="E108" s="22">
        <f t="shared" si="1"/>
        <v>1.1484468699964854</v>
      </c>
    </row>
    <row r="109" spans="1:5" s="6" customFormat="1" ht="47.25" x14ac:dyDescent="0.25">
      <c r="A109" s="13" t="s">
        <v>206</v>
      </c>
      <c r="B109" s="4" t="s">
        <v>207</v>
      </c>
      <c r="C109" s="5">
        <v>2776</v>
      </c>
      <c r="D109" s="5">
        <v>832.74518</v>
      </c>
      <c r="E109" s="22">
        <f t="shared" si="1"/>
        <v>29.998025216138331</v>
      </c>
    </row>
    <row r="110" spans="1:5" s="6" customFormat="1" ht="31.5" x14ac:dyDescent="0.25">
      <c r="A110" s="14" t="s">
        <v>208</v>
      </c>
      <c r="B110" s="15" t="s">
        <v>209</v>
      </c>
      <c r="C110" s="16">
        <v>30945</v>
      </c>
      <c r="D110" s="16">
        <v>53186.774989999998</v>
      </c>
      <c r="E110" s="25">
        <f t="shared" si="1"/>
        <v>171.87518174179996</v>
      </c>
    </row>
    <row r="111" spans="1:5" s="6" customFormat="1" ht="15.75" x14ac:dyDescent="0.25">
      <c r="A111" s="10" t="s">
        <v>210</v>
      </c>
      <c r="B111" s="11" t="s">
        <v>211</v>
      </c>
      <c r="C111" s="12">
        <v>19420</v>
      </c>
      <c r="D111" s="12">
        <v>5194.3623299999999</v>
      </c>
      <c r="E111" s="27">
        <f t="shared" si="1"/>
        <v>26.747488825952626</v>
      </c>
    </row>
    <row r="112" spans="1:5" s="6" customFormat="1" ht="47.25" x14ac:dyDescent="0.25">
      <c r="A112" s="13" t="s">
        <v>212</v>
      </c>
      <c r="B112" s="4" t="s">
        <v>213</v>
      </c>
      <c r="C112" s="5"/>
      <c r="D112" s="5">
        <v>20.637</v>
      </c>
      <c r="E112" s="22" t="str">
        <f t="shared" si="1"/>
        <v/>
      </c>
    </row>
    <row r="113" spans="1:5" s="6" customFormat="1" ht="31.5" x14ac:dyDescent="0.25">
      <c r="A113" s="13" t="s">
        <v>214</v>
      </c>
      <c r="B113" s="4" t="s">
        <v>215</v>
      </c>
      <c r="C113" s="5">
        <v>127</v>
      </c>
      <c r="D113" s="5">
        <v>38.584000000000003</v>
      </c>
      <c r="E113" s="22">
        <f t="shared" si="1"/>
        <v>30.381102362204725</v>
      </c>
    </row>
    <row r="114" spans="1:5" s="6" customFormat="1" ht="31.5" x14ac:dyDescent="0.25">
      <c r="A114" s="13" t="s">
        <v>216</v>
      </c>
      <c r="B114" s="4" t="s">
        <v>217</v>
      </c>
      <c r="C114" s="5"/>
      <c r="D114" s="5">
        <v>0.125</v>
      </c>
      <c r="E114" s="22" t="str">
        <f t="shared" ref="E114:E150" si="2">IF(AND(D114="",C114&lt;&gt;""),"0,0",(IF(C114="","",(D114/C114)*100)))</f>
        <v/>
      </c>
    </row>
    <row r="115" spans="1:5" s="6" customFormat="1" ht="78.75" x14ac:dyDescent="0.25">
      <c r="A115" s="13" t="s">
        <v>218</v>
      </c>
      <c r="B115" s="4" t="s">
        <v>219</v>
      </c>
      <c r="C115" s="5">
        <v>120</v>
      </c>
      <c r="D115" s="5">
        <v>66.3</v>
      </c>
      <c r="E115" s="22">
        <f t="shared" si="2"/>
        <v>55.25</v>
      </c>
    </row>
    <row r="116" spans="1:5" s="6" customFormat="1" ht="63" x14ac:dyDescent="0.25">
      <c r="A116" s="13" t="s">
        <v>220</v>
      </c>
      <c r="B116" s="4" t="s">
        <v>221</v>
      </c>
      <c r="C116" s="5">
        <v>67</v>
      </c>
      <c r="D116" s="5"/>
      <c r="E116" s="22"/>
    </row>
    <row r="117" spans="1:5" s="6" customFormat="1" ht="31.5" x14ac:dyDescent="0.25">
      <c r="A117" s="13" t="s">
        <v>222</v>
      </c>
      <c r="B117" s="4" t="s">
        <v>223</v>
      </c>
      <c r="C117" s="5">
        <v>19106</v>
      </c>
      <c r="D117" s="5">
        <v>5068.7163300000002</v>
      </c>
      <c r="E117" s="22">
        <f t="shared" si="2"/>
        <v>26.529447974458286</v>
      </c>
    </row>
    <row r="118" spans="1:5" s="6" customFormat="1" ht="15.75" x14ac:dyDescent="0.25">
      <c r="A118" s="10" t="s">
        <v>224</v>
      </c>
      <c r="B118" s="11" t="s">
        <v>225</v>
      </c>
      <c r="C118" s="12">
        <v>11525</v>
      </c>
      <c r="D118" s="12">
        <v>47992.412660000002</v>
      </c>
      <c r="E118" s="27">
        <f t="shared" si="2"/>
        <v>416.42006646420828</v>
      </c>
    </row>
    <row r="119" spans="1:5" s="6" customFormat="1" ht="31.5" x14ac:dyDescent="0.25">
      <c r="A119" s="13" t="s">
        <v>226</v>
      </c>
      <c r="B119" s="4" t="s">
        <v>227</v>
      </c>
      <c r="C119" s="5">
        <v>1880</v>
      </c>
      <c r="D119" s="5">
        <v>179.65992</v>
      </c>
      <c r="E119" s="22">
        <f t="shared" si="2"/>
        <v>9.5563787234042543</v>
      </c>
    </row>
    <row r="120" spans="1:5" s="6" customFormat="1" ht="31.5" x14ac:dyDescent="0.25">
      <c r="A120" s="13" t="s">
        <v>228</v>
      </c>
      <c r="B120" s="4" t="s">
        <v>229</v>
      </c>
      <c r="C120" s="5">
        <v>9645</v>
      </c>
      <c r="D120" s="5">
        <v>47812.752740000004</v>
      </c>
      <c r="E120" s="22">
        <f t="shared" si="2"/>
        <v>495.72579305339559</v>
      </c>
    </row>
    <row r="121" spans="1:5" s="6" customFormat="1" ht="31.5" x14ac:dyDescent="0.25">
      <c r="A121" s="14" t="s">
        <v>230</v>
      </c>
      <c r="B121" s="15" t="s">
        <v>231</v>
      </c>
      <c r="C121" s="16">
        <v>90</v>
      </c>
      <c r="D121" s="16">
        <v>35.59919</v>
      </c>
      <c r="E121" s="25">
        <f t="shared" si="2"/>
        <v>39.554655555555556</v>
      </c>
    </row>
    <row r="122" spans="1:5" s="6" customFormat="1" ht="75.75" customHeight="1" x14ac:dyDescent="0.25">
      <c r="A122" s="13" t="s">
        <v>232</v>
      </c>
      <c r="B122" s="4" t="s">
        <v>233</v>
      </c>
      <c r="C122" s="5">
        <v>90</v>
      </c>
      <c r="D122" s="5">
        <v>35.59919</v>
      </c>
      <c r="E122" s="22">
        <f t="shared" si="2"/>
        <v>39.554655555555556</v>
      </c>
    </row>
    <row r="123" spans="1:5" s="6" customFormat="1" ht="15.75" x14ac:dyDescent="0.25">
      <c r="A123" s="14" t="s">
        <v>234</v>
      </c>
      <c r="B123" s="15" t="s">
        <v>235</v>
      </c>
      <c r="C123" s="16">
        <v>1358</v>
      </c>
      <c r="D123" s="16">
        <v>561.13800000000003</v>
      </c>
      <c r="E123" s="25">
        <f t="shared" si="2"/>
        <v>41.320913107511046</v>
      </c>
    </row>
    <row r="124" spans="1:5" s="6" customFormat="1" ht="31.5" x14ac:dyDescent="0.25">
      <c r="A124" s="13" t="s">
        <v>236</v>
      </c>
      <c r="B124" s="4" t="s">
        <v>237</v>
      </c>
      <c r="C124" s="5">
        <v>1262</v>
      </c>
      <c r="D124" s="5">
        <v>369.74400000000003</v>
      </c>
      <c r="E124" s="22">
        <f t="shared" si="2"/>
        <v>29.298256735340733</v>
      </c>
    </row>
    <row r="125" spans="1:5" s="6" customFormat="1" ht="78.75" x14ac:dyDescent="0.25">
      <c r="A125" s="13" t="s">
        <v>238</v>
      </c>
      <c r="B125" s="4" t="s">
        <v>239</v>
      </c>
      <c r="C125" s="5">
        <v>96</v>
      </c>
      <c r="D125" s="5">
        <v>191.39400000000001</v>
      </c>
      <c r="E125" s="22">
        <f t="shared" si="2"/>
        <v>199.36875000000001</v>
      </c>
    </row>
    <row r="126" spans="1:5" s="6" customFormat="1" ht="15.75" x14ac:dyDescent="0.25">
      <c r="A126" s="14" t="s">
        <v>240</v>
      </c>
      <c r="B126" s="15" t="s">
        <v>241</v>
      </c>
      <c r="C126" s="16">
        <v>200003.5</v>
      </c>
      <c r="D126" s="16">
        <v>51008.062899999997</v>
      </c>
      <c r="E126" s="25">
        <f t="shared" si="2"/>
        <v>25.503585137260099</v>
      </c>
    </row>
    <row r="127" spans="1:5" s="6" customFormat="1" ht="78.75" x14ac:dyDescent="0.25">
      <c r="A127" s="13" t="s">
        <v>242</v>
      </c>
      <c r="B127" s="4" t="s">
        <v>243</v>
      </c>
      <c r="C127" s="5"/>
      <c r="D127" s="5">
        <v>97.934449999999998</v>
      </c>
      <c r="E127" s="22" t="str">
        <f t="shared" si="2"/>
        <v/>
      </c>
    </row>
    <row r="128" spans="1:5" s="6" customFormat="1" ht="31.5" x14ac:dyDescent="0.25">
      <c r="A128" s="13" t="s">
        <v>244</v>
      </c>
      <c r="B128" s="4" t="s">
        <v>245</v>
      </c>
      <c r="C128" s="5"/>
      <c r="D128" s="5">
        <v>106.901</v>
      </c>
      <c r="E128" s="22" t="str">
        <f t="shared" si="2"/>
        <v/>
      </c>
    </row>
    <row r="129" spans="1:5" s="6" customFormat="1" ht="47.25" x14ac:dyDescent="0.25">
      <c r="A129" s="13" t="s">
        <v>246</v>
      </c>
      <c r="B129" s="4" t="s">
        <v>247</v>
      </c>
      <c r="C129" s="5"/>
      <c r="D129" s="5">
        <v>54.264899999999997</v>
      </c>
      <c r="E129" s="22" t="str">
        <f t="shared" si="2"/>
        <v/>
      </c>
    </row>
    <row r="130" spans="1:5" s="6" customFormat="1" ht="63" x14ac:dyDescent="0.25">
      <c r="A130" s="13" t="s">
        <v>248</v>
      </c>
      <c r="B130" s="4" t="s">
        <v>249</v>
      </c>
      <c r="C130" s="5"/>
      <c r="D130" s="5">
        <v>292.36493000000002</v>
      </c>
      <c r="E130" s="22" t="str">
        <f t="shared" si="2"/>
        <v/>
      </c>
    </row>
    <row r="131" spans="1:5" s="6" customFormat="1" ht="15.75" x14ac:dyDescent="0.25">
      <c r="A131" s="29" t="s">
        <v>250</v>
      </c>
      <c r="B131" s="4" t="s">
        <v>251</v>
      </c>
      <c r="C131" s="5">
        <v>65</v>
      </c>
      <c r="D131" s="5"/>
      <c r="E131" s="22"/>
    </row>
    <row r="132" spans="1:5" s="6" customFormat="1" ht="31.5" x14ac:dyDescent="0.25">
      <c r="A132" s="29" t="s">
        <v>252</v>
      </c>
      <c r="B132" s="4" t="s">
        <v>253</v>
      </c>
      <c r="C132" s="5">
        <v>3500</v>
      </c>
      <c r="D132" s="5">
        <v>345.77152999999998</v>
      </c>
      <c r="E132" s="22">
        <f t="shared" si="2"/>
        <v>9.8791865714285709</v>
      </c>
    </row>
    <row r="133" spans="1:5" s="6" customFormat="1" ht="31.5" x14ac:dyDescent="0.25">
      <c r="A133" s="10" t="s">
        <v>254</v>
      </c>
      <c r="B133" s="11" t="s">
        <v>255</v>
      </c>
      <c r="C133" s="12">
        <v>190030</v>
      </c>
      <c r="D133" s="12">
        <v>46843.677680000001</v>
      </c>
      <c r="E133" s="27">
        <f t="shared" si="2"/>
        <v>24.650674988159764</v>
      </c>
    </row>
    <row r="134" spans="1:5" s="6" customFormat="1" ht="47.25" x14ac:dyDescent="0.25">
      <c r="A134" s="13" t="s">
        <v>256</v>
      </c>
      <c r="B134" s="4" t="s">
        <v>257</v>
      </c>
      <c r="C134" s="5">
        <v>30</v>
      </c>
      <c r="D134" s="5">
        <v>13.25</v>
      </c>
      <c r="E134" s="22">
        <f t="shared" si="2"/>
        <v>44.166666666666664</v>
      </c>
    </row>
    <row r="135" spans="1:5" s="6" customFormat="1" ht="31.5" x14ac:dyDescent="0.25">
      <c r="A135" s="13" t="s">
        <v>258</v>
      </c>
      <c r="B135" s="4" t="s">
        <v>259</v>
      </c>
      <c r="C135" s="5">
        <v>190000</v>
      </c>
      <c r="D135" s="5">
        <v>46830.427680000001</v>
      </c>
      <c r="E135" s="22">
        <f t="shared" si="2"/>
        <v>24.647593515789474</v>
      </c>
    </row>
    <row r="136" spans="1:5" s="6" customFormat="1" ht="47.25" x14ac:dyDescent="0.25">
      <c r="A136" s="13" t="s">
        <v>260</v>
      </c>
      <c r="B136" s="4" t="s">
        <v>261</v>
      </c>
      <c r="C136" s="5"/>
      <c r="D136" s="5">
        <v>184.33802</v>
      </c>
      <c r="E136" s="22" t="str">
        <f t="shared" si="2"/>
        <v/>
      </c>
    </row>
    <row r="137" spans="1:5" s="6" customFormat="1" ht="63" x14ac:dyDescent="0.25">
      <c r="A137" s="13" t="s">
        <v>262</v>
      </c>
      <c r="B137" s="4" t="s">
        <v>263</v>
      </c>
      <c r="C137" s="5">
        <v>1357</v>
      </c>
      <c r="D137" s="5">
        <v>1426.2673299999999</v>
      </c>
      <c r="E137" s="22">
        <f t="shared" si="2"/>
        <v>105.10444583640381</v>
      </c>
    </row>
    <row r="138" spans="1:5" s="6" customFormat="1" ht="78.75" x14ac:dyDescent="0.25">
      <c r="A138" s="13" t="s">
        <v>264</v>
      </c>
      <c r="B138" s="4" t="s">
        <v>265</v>
      </c>
      <c r="C138" s="5">
        <v>3977</v>
      </c>
      <c r="D138" s="5">
        <v>188.30405999999999</v>
      </c>
      <c r="E138" s="22">
        <f t="shared" si="2"/>
        <v>4.7348267538345485</v>
      </c>
    </row>
    <row r="139" spans="1:5" s="6" customFormat="1" ht="78.75" x14ac:dyDescent="0.25">
      <c r="A139" s="13" t="s">
        <v>266</v>
      </c>
      <c r="B139" s="4" t="s">
        <v>267</v>
      </c>
      <c r="C139" s="5">
        <v>627</v>
      </c>
      <c r="D139" s="5">
        <v>890.75648999999999</v>
      </c>
      <c r="E139" s="22">
        <f t="shared" si="2"/>
        <v>142.06642583732057</v>
      </c>
    </row>
    <row r="140" spans="1:5" s="6" customFormat="1" ht="47.25" x14ac:dyDescent="0.25">
      <c r="A140" s="13" t="s">
        <v>268</v>
      </c>
      <c r="B140" s="4" t="s">
        <v>269</v>
      </c>
      <c r="C140" s="5">
        <v>447.5</v>
      </c>
      <c r="D140" s="5">
        <v>577.48251000000005</v>
      </c>
      <c r="E140" s="22">
        <f t="shared" si="2"/>
        <v>129.04637094972068</v>
      </c>
    </row>
    <row r="141" spans="1:5" s="6" customFormat="1" ht="15.75" x14ac:dyDescent="0.25">
      <c r="A141" s="14" t="s">
        <v>270</v>
      </c>
      <c r="B141" s="15" t="s">
        <v>271</v>
      </c>
      <c r="C141" s="16">
        <v>9</v>
      </c>
      <c r="D141" s="16">
        <v>663.06880000000001</v>
      </c>
      <c r="E141" s="25">
        <f t="shared" si="2"/>
        <v>7367.431111111111</v>
      </c>
    </row>
    <row r="142" spans="1:5" s="6" customFormat="1" ht="31.5" x14ac:dyDescent="0.25">
      <c r="A142" s="13" t="s">
        <v>272</v>
      </c>
      <c r="B142" s="4" t="s">
        <v>273</v>
      </c>
      <c r="C142" s="5"/>
      <c r="D142" s="5">
        <v>620.72815000000003</v>
      </c>
      <c r="E142" s="22" t="str">
        <f t="shared" si="2"/>
        <v/>
      </c>
    </row>
    <row r="143" spans="1:5" s="6" customFormat="1" ht="15.75" x14ac:dyDescent="0.25">
      <c r="A143" s="13" t="s">
        <v>274</v>
      </c>
      <c r="B143" s="4" t="s">
        <v>275</v>
      </c>
      <c r="C143" s="5">
        <v>9</v>
      </c>
      <c r="D143" s="5">
        <v>42.340649999999997</v>
      </c>
      <c r="E143" s="22">
        <f t="shared" si="2"/>
        <v>470.45166666666665</v>
      </c>
    </row>
    <row r="144" spans="1:5" s="6" customFormat="1" ht="15.75" x14ac:dyDescent="0.25">
      <c r="A144" s="14" t="s">
        <v>276</v>
      </c>
      <c r="B144" s="15" t="s">
        <v>277</v>
      </c>
      <c r="C144" s="16">
        <v>53862114.327610001</v>
      </c>
      <c r="D144" s="16">
        <v>11658042.23153</v>
      </c>
      <c r="E144" s="25">
        <f t="shared" si="2"/>
        <v>21.644234313976838</v>
      </c>
    </row>
    <row r="145" spans="1:5" s="6" customFormat="1" ht="31.5" x14ac:dyDescent="0.25">
      <c r="A145" s="14" t="s">
        <v>278</v>
      </c>
      <c r="B145" s="15" t="s">
        <v>279</v>
      </c>
      <c r="C145" s="16">
        <v>46548077.700000003</v>
      </c>
      <c r="D145" s="16">
        <v>10329223.36136</v>
      </c>
      <c r="E145" s="25">
        <f t="shared" si="2"/>
        <v>22.190440232422315</v>
      </c>
    </row>
    <row r="146" spans="1:5" s="6" customFormat="1" ht="15.75" x14ac:dyDescent="0.25">
      <c r="A146" s="10" t="s">
        <v>280</v>
      </c>
      <c r="B146" s="11" t="s">
        <v>281</v>
      </c>
      <c r="C146" s="12">
        <v>38374298.299999997</v>
      </c>
      <c r="D146" s="12">
        <v>9593587.0999999996</v>
      </c>
      <c r="E146" s="27">
        <f t="shared" si="2"/>
        <v>25.0000326390333</v>
      </c>
    </row>
    <row r="147" spans="1:5" s="6" customFormat="1" ht="31.5" x14ac:dyDescent="0.25">
      <c r="A147" s="13" t="s">
        <v>282</v>
      </c>
      <c r="B147" s="4" t="s">
        <v>283</v>
      </c>
      <c r="C147" s="5">
        <v>37389812.299999997</v>
      </c>
      <c r="D147" s="5">
        <v>9347453.0999999996</v>
      </c>
      <c r="E147" s="22">
        <f t="shared" si="2"/>
        <v>25.00000006686313</v>
      </c>
    </row>
    <row r="148" spans="1:5" s="6" customFormat="1" ht="47.25" x14ac:dyDescent="0.25">
      <c r="A148" s="13" t="s">
        <v>284</v>
      </c>
      <c r="B148" s="4" t="s">
        <v>285</v>
      </c>
      <c r="C148" s="5">
        <v>550541</v>
      </c>
      <c r="D148" s="5">
        <v>137634</v>
      </c>
      <c r="E148" s="22">
        <f t="shared" si="2"/>
        <v>24.999772950606765</v>
      </c>
    </row>
    <row r="149" spans="1:5" s="6" customFormat="1" ht="47.25" x14ac:dyDescent="0.25">
      <c r="A149" s="13" t="s">
        <v>286</v>
      </c>
      <c r="B149" s="4" t="s">
        <v>287</v>
      </c>
      <c r="C149" s="5">
        <v>433945</v>
      </c>
      <c r="D149" s="5">
        <v>108500</v>
      </c>
      <c r="E149" s="22">
        <f t="shared" si="2"/>
        <v>25.003168604316215</v>
      </c>
    </row>
    <row r="150" spans="1:5" s="6" customFormat="1" ht="31.5" x14ac:dyDescent="0.25">
      <c r="A150" s="10" t="s">
        <v>288</v>
      </c>
      <c r="B150" s="11" t="s">
        <v>289</v>
      </c>
      <c r="C150" s="12">
        <v>3711304.7</v>
      </c>
      <c r="D150" s="12">
        <v>321737.02864999999</v>
      </c>
      <c r="E150" s="27">
        <f t="shared" si="2"/>
        <v>8.6691084310592981</v>
      </c>
    </row>
    <row r="151" spans="1:5" s="6" customFormat="1" ht="47.25" x14ac:dyDescent="0.25">
      <c r="A151" s="13" t="s">
        <v>290</v>
      </c>
      <c r="B151" s="4" t="s">
        <v>291</v>
      </c>
      <c r="C151" s="5">
        <v>5871.4</v>
      </c>
      <c r="D151" s="5"/>
      <c r="E151" s="22"/>
    </row>
    <row r="152" spans="1:5" s="6" customFormat="1" ht="47.25" x14ac:dyDescent="0.25">
      <c r="A152" s="13" t="s">
        <v>292</v>
      </c>
      <c r="B152" s="4" t="s">
        <v>293</v>
      </c>
      <c r="C152" s="5">
        <v>179.3</v>
      </c>
      <c r="D152" s="5"/>
      <c r="E152" s="22"/>
    </row>
    <row r="153" spans="1:5" s="6" customFormat="1" ht="48" customHeight="1" x14ac:dyDescent="0.25">
      <c r="A153" s="13" t="s">
        <v>294</v>
      </c>
      <c r="B153" s="4" t="s">
        <v>295</v>
      </c>
      <c r="C153" s="5">
        <v>6229.3</v>
      </c>
      <c r="D153" s="5"/>
      <c r="E153" s="22"/>
    </row>
    <row r="154" spans="1:5" s="6" customFormat="1" ht="63" x14ac:dyDescent="0.25">
      <c r="A154" s="13" t="s">
        <v>296</v>
      </c>
      <c r="B154" s="4" t="s">
        <v>297</v>
      </c>
      <c r="C154" s="5">
        <v>9601.7000000000007</v>
      </c>
      <c r="D154" s="5"/>
      <c r="E154" s="22"/>
    </row>
    <row r="155" spans="1:5" s="6" customFormat="1" ht="47.25" x14ac:dyDescent="0.25">
      <c r="A155" s="13" t="s">
        <v>298</v>
      </c>
      <c r="B155" s="4" t="s">
        <v>299</v>
      </c>
      <c r="C155" s="5">
        <v>481627.2</v>
      </c>
      <c r="D155" s="5">
        <v>113586.70868</v>
      </c>
      <c r="E155" s="22">
        <f t="shared" ref="E155:E199" si="3">IF(AND(D155="",C155&lt;&gt;""),"0,0",(IF(C155="","",(D155/C155)*100)))</f>
        <v>23.583948057750888</v>
      </c>
    </row>
    <row r="156" spans="1:5" s="6" customFormat="1" ht="78.75" x14ac:dyDescent="0.25">
      <c r="A156" s="13" t="s">
        <v>300</v>
      </c>
      <c r="B156" s="4" t="s">
        <v>301</v>
      </c>
      <c r="C156" s="5">
        <v>1710</v>
      </c>
      <c r="D156" s="5">
        <v>285</v>
      </c>
      <c r="E156" s="22">
        <f t="shared" si="3"/>
        <v>16.666666666666664</v>
      </c>
    </row>
    <row r="157" spans="1:5" s="6" customFormat="1" ht="47.25" x14ac:dyDescent="0.25">
      <c r="A157" s="13" t="s">
        <v>302</v>
      </c>
      <c r="B157" s="4" t="s">
        <v>303</v>
      </c>
      <c r="C157" s="5">
        <v>24700.3</v>
      </c>
      <c r="D157" s="5"/>
      <c r="E157" s="22"/>
    </row>
    <row r="158" spans="1:5" s="6" customFormat="1" ht="31.5" x14ac:dyDescent="0.25">
      <c r="A158" s="13" t="s">
        <v>304</v>
      </c>
      <c r="B158" s="4" t="s">
        <v>305</v>
      </c>
      <c r="C158" s="5">
        <v>531750.1</v>
      </c>
      <c r="D158" s="5"/>
      <c r="E158" s="22"/>
    </row>
    <row r="159" spans="1:5" s="6" customFormat="1" ht="63" x14ac:dyDescent="0.25">
      <c r="A159" s="13" t="s">
        <v>306</v>
      </c>
      <c r="B159" s="4" t="s">
        <v>307</v>
      </c>
      <c r="C159" s="5">
        <v>55414</v>
      </c>
      <c r="D159" s="5"/>
      <c r="E159" s="22"/>
    </row>
    <row r="160" spans="1:5" s="6" customFormat="1" ht="93" customHeight="1" x14ac:dyDescent="0.25">
      <c r="A160" s="13" t="s">
        <v>308</v>
      </c>
      <c r="B160" s="4" t="s">
        <v>309</v>
      </c>
      <c r="C160" s="5">
        <v>12000</v>
      </c>
      <c r="D160" s="5"/>
      <c r="E160" s="22"/>
    </row>
    <row r="161" spans="1:5" s="6" customFormat="1" ht="47.25" x14ac:dyDescent="0.25">
      <c r="A161" s="13" t="s">
        <v>310</v>
      </c>
      <c r="B161" s="4" t="s">
        <v>311</v>
      </c>
      <c r="C161" s="5">
        <v>190000</v>
      </c>
      <c r="D161" s="5"/>
      <c r="E161" s="22"/>
    </row>
    <row r="162" spans="1:5" s="6" customFormat="1" ht="47.25" x14ac:dyDescent="0.25">
      <c r="A162" s="13" t="s">
        <v>312</v>
      </c>
      <c r="B162" s="4" t="s">
        <v>313</v>
      </c>
      <c r="C162" s="5">
        <v>11861.3</v>
      </c>
      <c r="D162" s="5"/>
      <c r="E162" s="22"/>
    </row>
    <row r="163" spans="1:5" s="6" customFormat="1" ht="63" x14ac:dyDescent="0.25">
      <c r="A163" s="13" t="s">
        <v>314</v>
      </c>
      <c r="B163" s="4" t="s">
        <v>315</v>
      </c>
      <c r="C163" s="5">
        <v>26466.400000000001</v>
      </c>
      <c r="D163" s="5"/>
      <c r="E163" s="22"/>
    </row>
    <row r="164" spans="1:5" s="6" customFormat="1" ht="31.5" x14ac:dyDescent="0.25">
      <c r="A164" s="13" t="s">
        <v>316</v>
      </c>
      <c r="B164" s="4" t="s">
        <v>317</v>
      </c>
      <c r="C164" s="5">
        <v>8077.8</v>
      </c>
      <c r="D164" s="5"/>
      <c r="E164" s="22"/>
    </row>
    <row r="165" spans="1:5" s="6" customFormat="1" ht="31.5" x14ac:dyDescent="0.25">
      <c r="A165" s="13" t="s">
        <v>318</v>
      </c>
      <c r="B165" s="4" t="s">
        <v>319</v>
      </c>
      <c r="C165" s="5">
        <v>10111.6</v>
      </c>
      <c r="D165" s="5"/>
      <c r="E165" s="22"/>
    </row>
    <row r="166" spans="1:5" s="6" customFormat="1" ht="47.25" x14ac:dyDescent="0.25">
      <c r="A166" s="13" t="s">
        <v>320</v>
      </c>
      <c r="B166" s="4" t="s">
        <v>321</v>
      </c>
      <c r="C166" s="5">
        <v>6885</v>
      </c>
      <c r="D166" s="5">
        <v>712.423</v>
      </c>
      <c r="E166" s="22">
        <f t="shared" si="3"/>
        <v>10.347465504720407</v>
      </c>
    </row>
    <row r="167" spans="1:5" s="6" customFormat="1" ht="94.5" x14ac:dyDescent="0.25">
      <c r="A167" s="13" t="s">
        <v>322</v>
      </c>
      <c r="B167" s="4" t="s">
        <v>323</v>
      </c>
      <c r="C167" s="5"/>
      <c r="D167" s="5">
        <v>5100.0099</v>
      </c>
      <c r="E167" s="22" t="str">
        <f t="shared" si="3"/>
        <v/>
      </c>
    </row>
    <row r="168" spans="1:5" s="6" customFormat="1" ht="47.25" x14ac:dyDescent="0.25">
      <c r="A168" s="13" t="s">
        <v>324</v>
      </c>
      <c r="B168" s="4" t="s">
        <v>325</v>
      </c>
      <c r="C168" s="5">
        <v>13863.7</v>
      </c>
      <c r="D168" s="5"/>
      <c r="E168" s="22"/>
    </row>
    <row r="169" spans="1:5" s="6" customFormat="1" ht="45.75" customHeight="1" x14ac:dyDescent="0.25">
      <c r="A169" s="13" t="s">
        <v>326</v>
      </c>
      <c r="B169" s="4" t="s">
        <v>327</v>
      </c>
      <c r="C169" s="5">
        <v>51972.6</v>
      </c>
      <c r="D169" s="5">
        <v>43062.6</v>
      </c>
      <c r="E169" s="22">
        <f t="shared" si="3"/>
        <v>82.856351231225688</v>
      </c>
    </row>
    <row r="170" spans="1:5" s="6" customFormat="1" ht="63" x14ac:dyDescent="0.25">
      <c r="A170" s="13" t="s">
        <v>328</v>
      </c>
      <c r="B170" s="4" t="s">
        <v>329</v>
      </c>
      <c r="C170" s="5">
        <v>530954</v>
      </c>
      <c r="D170" s="5"/>
      <c r="E170" s="22"/>
    </row>
    <row r="171" spans="1:5" s="6" customFormat="1" ht="31.5" x14ac:dyDescent="0.25">
      <c r="A171" s="13" t="s">
        <v>330</v>
      </c>
      <c r="B171" s="4" t="s">
        <v>331</v>
      </c>
      <c r="C171" s="5">
        <v>9924.6</v>
      </c>
      <c r="D171" s="5"/>
      <c r="E171" s="22"/>
    </row>
    <row r="172" spans="1:5" s="6" customFormat="1" ht="63.75" customHeight="1" x14ac:dyDescent="0.25">
      <c r="A172" s="13" t="s">
        <v>332</v>
      </c>
      <c r="B172" s="4" t="s">
        <v>333</v>
      </c>
      <c r="C172" s="5">
        <v>2550.6999999999998</v>
      </c>
      <c r="D172" s="5">
        <v>62.460619999999999</v>
      </c>
      <c r="E172" s="22">
        <f t="shared" si="3"/>
        <v>2.448763868741914</v>
      </c>
    </row>
    <row r="173" spans="1:5" s="6" customFormat="1" ht="47.25" x14ac:dyDescent="0.25">
      <c r="A173" s="13" t="s">
        <v>334</v>
      </c>
      <c r="B173" s="4" t="s">
        <v>335</v>
      </c>
      <c r="C173" s="5">
        <v>3117.2</v>
      </c>
      <c r="D173" s="5">
        <v>1026.37879</v>
      </c>
      <c r="E173" s="22">
        <f t="shared" si="3"/>
        <v>32.92630533812396</v>
      </c>
    </row>
    <row r="174" spans="1:5" s="6" customFormat="1" ht="47.25" x14ac:dyDescent="0.25">
      <c r="A174" s="13" t="s">
        <v>336</v>
      </c>
      <c r="B174" s="4" t="s">
        <v>337</v>
      </c>
      <c r="C174" s="5">
        <v>3809.8</v>
      </c>
      <c r="D174" s="5"/>
      <c r="E174" s="22"/>
    </row>
    <row r="175" spans="1:5" s="6" customFormat="1" ht="31.5" x14ac:dyDescent="0.25">
      <c r="A175" s="13" t="s">
        <v>338</v>
      </c>
      <c r="B175" s="4" t="s">
        <v>339</v>
      </c>
      <c r="C175" s="5">
        <v>18810</v>
      </c>
      <c r="D175" s="5">
        <v>1056.87871</v>
      </c>
      <c r="E175" s="22">
        <f t="shared" si="3"/>
        <v>5.6187065922381709</v>
      </c>
    </row>
    <row r="176" spans="1:5" s="6" customFormat="1" ht="31.5" x14ac:dyDescent="0.25">
      <c r="A176" s="13" t="s">
        <v>340</v>
      </c>
      <c r="B176" s="4" t="s">
        <v>341</v>
      </c>
      <c r="C176" s="5">
        <v>50510.8</v>
      </c>
      <c r="D176" s="5">
        <v>38774.388460000002</v>
      </c>
      <c r="E176" s="22">
        <f t="shared" si="3"/>
        <v>76.764550274396754</v>
      </c>
    </row>
    <row r="177" spans="1:5" s="6" customFormat="1" ht="63" x14ac:dyDescent="0.25">
      <c r="A177" s="13" t="s">
        <v>342</v>
      </c>
      <c r="B177" s="4" t="s">
        <v>343</v>
      </c>
      <c r="C177" s="5">
        <v>2284.1</v>
      </c>
      <c r="D177" s="5"/>
      <c r="E177" s="22"/>
    </row>
    <row r="178" spans="1:5" s="6" customFormat="1" ht="47.25" x14ac:dyDescent="0.25">
      <c r="A178" s="13" t="s">
        <v>344</v>
      </c>
      <c r="B178" s="4" t="s">
        <v>345</v>
      </c>
      <c r="C178" s="5">
        <v>15495.6</v>
      </c>
      <c r="D178" s="5"/>
      <c r="E178" s="22"/>
    </row>
    <row r="179" spans="1:5" s="6" customFormat="1" ht="47.25" x14ac:dyDescent="0.25">
      <c r="A179" s="13" t="s">
        <v>346</v>
      </c>
      <c r="B179" s="4" t="s">
        <v>347</v>
      </c>
      <c r="C179" s="5">
        <v>4970.2</v>
      </c>
      <c r="D179" s="5">
        <v>1399.1696999999999</v>
      </c>
      <c r="E179" s="22">
        <f t="shared" si="3"/>
        <v>28.151175003017986</v>
      </c>
    </row>
    <row r="180" spans="1:5" s="6" customFormat="1" ht="47.25" x14ac:dyDescent="0.25">
      <c r="A180" s="13" t="s">
        <v>348</v>
      </c>
      <c r="B180" s="4" t="s">
        <v>349</v>
      </c>
      <c r="C180" s="5">
        <v>7754</v>
      </c>
      <c r="D180" s="5">
        <v>275.5</v>
      </c>
      <c r="E180" s="22">
        <f t="shared" si="3"/>
        <v>3.5530049006964144</v>
      </c>
    </row>
    <row r="181" spans="1:5" s="6" customFormat="1" ht="31.5" x14ac:dyDescent="0.25">
      <c r="A181" s="13" t="s">
        <v>350</v>
      </c>
      <c r="B181" s="4" t="s">
        <v>351</v>
      </c>
      <c r="C181" s="5">
        <v>29185.1</v>
      </c>
      <c r="D181" s="5"/>
      <c r="E181" s="22"/>
    </row>
    <row r="182" spans="1:5" s="6" customFormat="1" ht="63" x14ac:dyDescent="0.25">
      <c r="A182" s="13" t="s">
        <v>352</v>
      </c>
      <c r="B182" s="4" t="s">
        <v>353</v>
      </c>
      <c r="C182" s="5">
        <v>112970.5</v>
      </c>
      <c r="D182" s="5">
        <v>25888.799999999999</v>
      </c>
      <c r="E182" s="22">
        <f t="shared" si="3"/>
        <v>22.916425084424695</v>
      </c>
    </row>
    <row r="183" spans="1:5" s="6" customFormat="1" ht="63" x14ac:dyDescent="0.25">
      <c r="A183" s="13" t="s">
        <v>354</v>
      </c>
      <c r="B183" s="4" t="s">
        <v>355</v>
      </c>
      <c r="C183" s="5">
        <v>1090774.6000000001</v>
      </c>
      <c r="D183" s="5"/>
      <c r="E183" s="22"/>
    </row>
    <row r="184" spans="1:5" s="6" customFormat="1" ht="47.25" x14ac:dyDescent="0.25">
      <c r="A184" s="13" t="s">
        <v>356</v>
      </c>
      <c r="B184" s="4" t="s">
        <v>357</v>
      </c>
      <c r="C184" s="5">
        <v>6376.7</v>
      </c>
      <c r="D184" s="5"/>
      <c r="E184" s="22"/>
    </row>
    <row r="185" spans="1:5" s="6" customFormat="1" ht="31.5" x14ac:dyDescent="0.25">
      <c r="A185" s="13" t="s">
        <v>358</v>
      </c>
      <c r="B185" s="4" t="s">
        <v>359</v>
      </c>
      <c r="C185" s="5">
        <v>6523.4</v>
      </c>
      <c r="D185" s="5"/>
      <c r="E185" s="22"/>
    </row>
    <row r="186" spans="1:5" s="6" customFormat="1" ht="47.25" x14ac:dyDescent="0.25">
      <c r="A186" s="13" t="s">
        <v>360</v>
      </c>
      <c r="B186" s="4" t="s">
        <v>361</v>
      </c>
      <c r="C186" s="5">
        <v>80860.600000000006</v>
      </c>
      <c r="D186" s="5">
        <v>80860.516310000006</v>
      </c>
      <c r="E186" s="22">
        <f t="shared" si="3"/>
        <v>99.999896500891666</v>
      </c>
    </row>
    <row r="187" spans="1:5" s="6" customFormat="1" ht="63" x14ac:dyDescent="0.25">
      <c r="A187" s="13" t="s">
        <v>362</v>
      </c>
      <c r="B187" s="4" t="s">
        <v>363</v>
      </c>
      <c r="C187" s="5">
        <v>145351.1</v>
      </c>
      <c r="D187" s="5"/>
      <c r="E187" s="22"/>
    </row>
    <row r="188" spans="1:5" s="6" customFormat="1" ht="47.25" x14ac:dyDescent="0.25">
      <c r="A188" s="13" t="s">
        <v>364</v>
      </c>
      <c r="B188" s="4" t="s">
        <v>365</v>
      </c>
      <c r="C188" s="5">
        <v>95261.6</v>
      </c>
      <c r="D188" s="5"/>
      <c r="E188" s="22"/>
    </row>
    <row r="189" spans="1:5" s="6" customFormat="1" ht="47.25" x14ac:dyDescent="0.25">
      <c r="A189" s="13" t="s">
        <v>366</v>
      </c>
      <c r="B189" s="4" t="s">
        <v>367</v>
      </c>
      <c r="C189" s="5">
        <v>95261.6</v>
      </c>
      <c r="D189" s="5"/>
      <c r="E189" s="22"/>
    </row>
    <row r="190" spans="1:5" s="6" customFormat="1" ht="31.5" x14ac:dyDescent="0.25">
      <c r="A190" s="13" t="s">
        <v>368</v>
      </c>
      <c r="B190" s="4" t="s">
        <v>369</v>
      </c>
      <c r="C190" s="5">
        <v>45498.400000000001</v>
      </c>
      <c r="D190" s="5">
        <v>9646.1944800000001</v>
      </c>
      <c r="E190" s="22">
        <f t="shared" si="3"/>
        <v>21.201172964324019</v>
      </c>
    </row>
    <row r="191" spans="1:5" s="6" customFormat="1" ht="15.75" x14ac:dyDescent="0.25">
      <c r="A191" s="10" t="s">
        <v>370</v>
      </c>
      <c r="B191" s="11" t="s">
        <v>371</v>
      </c>
      <c r="C191" s="12">
        <v>1314755.2</v>
      </c>
      <c r="D191" s="12">
        <v>234416.35526000001</v>
      </c>
      <c r="E191" s="27">
        <f t="shared" si="3"/>
        <v>17.829657966745447</v>
      </c>
    </row>
    <row r="192" spans="1:5" s="6" customFormat="1" ht="47.25" x14ac:dyDescent="0.25">
      <c r="A192" s="13" t="s">
        <v>372</v>
      </c>
      <c r="B192" s="4" t="s">
        <v>373</v>
      </c>
      <c r="C192" s="5">
        <v>12024.1</v>
      </c>
      <c r="D192" s="5">
        <v>3006.1</v>
      </c>
      <c r="E192" s="22">
        <f t="shared" si="3"/>
        <v>25.000623747307486</v>
      </c>
    </row>
    <row r="193" spans="1:5" s="6" customFormat="1" ht="46.5" customHeight="1" x14ac:dyDescent="0.25">
      <c r="A193" s="13" t="s">
        <v>374</v>
      </c>
      <c r="B193" s="4" t="s">
        <v>375</v>
      </c>
      <c r="C193" s="5">
        <v>243.5</v>
      </c>
      <c r="D193" s="5"/>
      <c r="E193" s="22"/>
    </row>
    <row r="194" spans="1:5" s="6" customFormat="1" ht="31.5" x14ac:dyDescent="0.25">
      <c r="A194" s="13" t="s">
        <v>376</v>
      </c>
      <c r="B194" s="4" t="s">
        <v>377</v>
      </c>
      <c r="C194" s="5">
        <v>5374.4</v>
      </c>
      <c r="D194" s="5"/>
      <c r="E194" s="22"/>
    </row>
    <row r="195" spans="1:5" s="6" customFormat="1" ht="31.5" x14ac:dyDescent="0.25">
      <c r="A195" s="13" t="s">
        <v>378</v>
      </c>
      <c r="B195" s="4" t="s">
        <v>379</v>
      </c>
      <c r="C195" s="5">
        <v>205981.1</v>
      </c>
      <c r="D195" s="5">
        <v>46596.072110000001</v>
      </c>
      <c r="E195" s="22">
        <f t="shared" si="3"/>
        <v>22.621527950865396</v>
      </c>
    </row>
    <row r="196" spans="1:5" s="6" customFormat="1" ht="63" x14ac:dyDescent="0.25">
      <c r="A196" s="13" t="s">
        <v>380</v>
      </c>
      <c r="B196" s="4" t="s">
        <v>381</v>
      </c>
      <c r="C196" s="5">
        <v>965.3</v>
      </c>
      <c r="D196" s="5"/>
      <c r="E196" s="22"/>
    </row>
    <row r="197" spans="1:5" s="6" customFormat="1" ht="63" x14ac:dyDescent="0.25">
      <c r="A197" s="13" t="s">
        <v>382</v>
      </c>
      <c r="B197" s="4" t="s">
        <v>383</v>
      </c>
      <c r="C197" s="5">
        <v>1130.4000000000001</v>
      </c>
      <c r="D197" s="5">
        <v>463.1</v>
      </c>
      <c r="E197" s="22">
        <f t="shared" si="3"/>
        <v>40.967799009200284</v>
      </c>
    </row>
    <row r="198" spans="1:5" s="6" customFormat="1" ht="61.5" customHeight="1" x14ac:dyDescent="0.25">
      <c r="A198" s="13" t="s">
        <v>384</v>
      </c>
      <c r="B198" s="4" t="s">
        <v>385</v>
      </c>
      <c r="C198" s="5">
        <v>3544.1</v>
      </c>
      <c r="D198" s="5"/>
      <c r="E198" s="22"/>
    </row>
    <row r="199" spans="1:5" s="6" customFormat="1" ht="63" x14ac:dyDescent="0.25">
      <c r="A199" s="13" t="s">
        <v>386</v>
      </c>
      <c r="B199" s="4" t="s">
        <v>387</v>
      </c>
      <c r="C199" s="5">
        <v>19297.099999999999</v>
      </c>
      <c r="D199" s="5">
        <v>18558.944439999999</v>
      </c>
      <c r="E199" s="22">
        <f t="shared" si="3"/>
        <v>96.174785019510708</v>
      </c>
    </row>
    <row r="200" spans="1:5" s="6" customFormat="1" ht="63" x14ac:dyDescent="0.25">
      <c r="A200" s="13" t="s">
        <v>388</v>
      </c>
      <c r="B200" s="4" t="s">
        <v>389</v>
      </c>
      <c r="C200" s="5">
        <v>26.3</v>
      </c>
      <c r="D200" s="5"/>
      <c r="E200" s="22"/>
    </row>
    <row r="201" spans="1:5" s="6" customFormat="1" ht="31.5" x14ac:dyDescent="0.25">
      <c r="A201" s="13" t="s">
        <v>390</v>
      </c>
      <c r="B201" s="4" t="s">
        <v>391</v>
      </c>
      <c r="C201" s="5">
        <v>255682.8</v>
      </c>
      <c r="D201" s="5">
        <v>21066.474470000001</v>
      </c>
      <c r="E201" s="22">
        <f t="shared" ref="E201:E250" si="4">IF(AND(D201="",C201&lt;&gt;""),"0,0",(IF(C201="","",(D201/C201)*100)))</f>
        <v>8.2393005982412593</v>
      </c>
    </row>
    <row r="202" spans="1:5" s="6" customFormat="1" ht="47.25" x14ac:dyDescent="0.25">
      <c r="A202" s="13" t="s">
        <v>392</v>
      </c>
      <c r="B202" s="4" t="s">
        <v>393</v>
      </c>
      <c r="C202" s="5">
        <v>5098</v>
      </c>
      <c r="D202" s="5">
        <v>578.09473000000003</v>
      </c>
      <c r="E202" s="22">
        <f t="shared" si="4"/>
        <v>11.339637701059239</v>
      </c>
    </row>
    <row r="203" spans="1:5" s="6" customFormat="1" ht="63" x14ac:dyDescent="0.25">
      <c r="A203" s="13" t="s">
        <v>394</v>
      </c>
      <c r="B203" s="4" t="s">
        <v>395</v>
      </c>
      <c r="C203" s="5">
        <v>6688.7</v>
      </c>
      <c r="D203" s="5">
        <v>733.93669</v>
      </c>
      <c r="E203" s="22">
        <f t="shared" si="4"/>
        <v>10.972785294601344</v>
      </c>
    </row>
    <row r="204" spans="1:5" s="6" customFormat="1" ht="63" x14ac:dyDescent="0.25">
      <c r="A204" s="13" t="s">
        <v>396</v>
      </c>
      <c r="B204" s="4" t="s">
        <v>397</v>
      </c>
      <c r="C204" s="5">
        <v>116.5</v>
      </c>
      <c r="D204" s="5">
        <v>6.9051400000000003</v>
      </c>
      <c r="E204" s="22">
        <f t="shared" si="4"/>
        <v>5.9271587982832621</v>
      </c>
    </row>
    <row r="205" spans="1:5" s="6" customFormat="1" ht="47.25" x14ac:dyDescent="0.25">
      <c r="A205" s="13" t="s">
        <v>398</v>
      </c>
      <c r="B205" s="4" t="s">
        <v>399</v>
      </c>
      <c r="C205" s="5">
        <v>202694.7</v>
      </c>
      <c r="D205" s="5">
        <v>42265.455929999996</v>
      </c>
      <c r="E205" s="22">
        <f t="shared" si="4"/>
        <v>20.85178148713311</v>
      </c>
    </row>
    <row r="206" spans="1:5" s="6" customFormat="1" ht="94.5" x14ac:dyDescent="0.25">
      <c r="A206" s="13" t="s">
        <v>400</v>
      </c>
      <c r="B206" s="4" t="s">
        <v>401</v>
      </c>
      <c r="C206" s="5">
        <v>203582</v>
      </c>
      <c r="D206" s="5">
        <v>49110</v>
      </c>
      <c r="E206" s="22">
        <f t="shared" si="4"/>
        <v>24.122957825348017</v>
      </c>
    </row>
    <row r="207" spans="1:5" s="6" customFormat="1" ht="31.5" x14ac:dyDescent="0.25">
      <c r="A207" s="13" t="s">
        <v>402</v>
      </c>
      <c r="B207" s="4" t="s">
        <v>403</v>
      </c>
      <c r="C207" s="5">
        <v>20476</v>
      </c>
      <c r="D207" s="5"/>
      <c r="E207" s="22"/>
    </row>
    <row r="208" spans="1:5" s="6" customFormat="1" ht="78.75" x14ac:dyDescent="0.25">
      <c r="A208" s="13" t="s">
        <v>404</v>
      </c>
      <c r="B208" s="4" t="s">
        <v>405</v>
      </c>
      <c r="C208" s="5">
        <v>501.5</v>
      </c>
      <c r="D208" s="5"/>
      <c r="E208" s="22"/>
    </row>
    <row r="209" spans="1:5" s="6" customFormat="1" ht="63.75" customHeight="1" x14ac:dyDescent="0.25">
      <c r="A209" s="13" t="s">
        <v>406</v>
      </c>
      <c r="B209" s="4" t="s">
        <v>407</v>
      </c>
      <c r="C209" s="5">
        <v>27798.6</v>
      </c>
      <c r="D209" s="5"/>
      <c r="E209" s="22"/>
    </row>
    <row r="210" spans="1:5" s="6" customFormat="1" ht="94.5" x14ac:dyDescent="0.25">
      <c r="A210" s="13" t="s">
        <v>408</v>
      </c>
      <c r="B210" s="4" t="s">
        <v>409</v>
      </c>
      <c r="C210" s="5"/>
      <c r="D210" s="5">
        <v>436</v>
      </c>
      <c r="E210" s="22" t="str">
        <f t="shared" si="4"/>
        <v/>
      </c>
    </row>
    <row r="211" spans="1:5" s="6" customFormat="1" ht="47.25" x14ac:dyDescent="0.25">
      <c r="A211" s="13" t="s">
        <v>410</v>
      </c>
      <c r="B211" s="4" t="s">
        <v>411</v>
      </c>
      <c r="C211" s="5">
        <v>256044.5</v>
      </c>
      <c r="D211" s="5">
        <v>30490.44126</v>
      </c>
      <c r="E211" s="22">
        <f t="shared" si="4"/>
        <v>11.908258626918368</v>
      </c>
    </row>
    <row r="212" spans="1:5" s="6" customFormat="1" ht="31.5" x14ac:dyDescent="0.25">
      <c r="A212" s="13" t="s">
        <v>412</v>
      </c>
      <c r="B212" s="4" t="s">
        <v>413</v>
      </c>
      <c r="C212" s="5">
        <v>87485.6</v>
      </c>
      <c r="D212" s="5">
        <v>21104.83049</v>
      </c>
      <c r="E212" s="22">
        <f t="shared" si="4"/>
        <v>24.123776358623587</v>
      </c>
    </row>
    <row r="213" spans="1:5" s="6" customFormat="1" ht="15.75" x14ac:dyDescent="0.25">
      <c r="A213" s="10" t="s">
        <v>414</v>
      </c>
      <c r="B213" s="11" t="s">
        <v>415</v>
      </c>
      <c r="C213" s="12">
        <v>3147719.5</v>
      </c>
      <c r="D213" s="12">
        <v>179482.87745</v>
      </c>
      <c r="E213" s="27">
        <f t="shared" si="4"/>
        <v>5.7019971903468525</v>
      </c>
    </row>
    <row r="214" spans="1:5" s="6" customFormat="1" ht="47.25" x14ac:dyDescent="0.25">
      <c r="A214" s="13" t="s">
        <v>416</v>
      </c>
      <c r="B214" s="4" t="s">
        <v>417</v>
      </c>
      <c r="C214" s="5">
        <v>9926</v>
      </c>
      <c r="D214" s="5">
        <v>2929.7114499999998</v>
      </c>
      <c r="E214" s="22">
        <f t="shared" si="4"/>
        <v>29.51552941769091</v>
      </c>
    </row>
    <row r="215" spans="1:5" s="6" customFormat="1" ht="47.25" x14ac:dyDescent="0.25">
      <c r="A215" s="13" t="s">
        <v>418</v>
      </c>
      <c r="B215" s="4" t="s">
        <v>419</v>
      </c>
      <c r="C215" s="5">
        <v>6440.2</v>
      </c>
      <c r="D215" s="5">
        <v>1747.1531500000001</v>
      </c>
      <c r="E215" s="22">
        <f t="shared" si="4"/>
        <v>27.128864786807867</v>
      </c>
    </row>
    <row r="216" spans="1:5" s="6" customFormat="1" ht="31.5" x14ac:dyDescent="0.25">
      <c r="A216" s="13" t="s">
        <v>420</v>
      </c>
      <c r="B216" s="4" t="s">
        <v>421</v>
      </c>
      <c r="C216" s="5">
        <v>533457.5</v>
      </c>
      <c r="D216" s="5">
        <v>133279.59658000001</v>
      </c>
      <c r="E216" s="22">
        <f t="shared" si="4"/>
        <v>24.98410774616535</v>
      </c>
    </row>
    <row r="217" spans="1:5" s="6" customFormat="1" ht="63" x14ac:dyDescent="0.25">
      <c r="A217" s="13" t="s">
        <v>422</v>
      </c>
      <c r="B217" s="4" t="s">
        <v>423</v>
      </c>
      <c r="C217" s="5">
        <v>228533.6</v>
      </c>
      <c r="D217" s="5">
        <v>27113.147130000001</v>
      </c>
      <c r="E217" s="22">
        <f t="shared" si="4"/>
        <v>11.863965355641358</v>
      </c>
    </row>
    <row r="218" spans="1:5" s="6" customFormat="1" ht="47.25" x14ac:dyDescent="0.25">
      <c r="A218" s="13" t="s">
        <v>424</v>
      </c>
      <c r="B218" s="4" t="s">
        <v>425</v>
      </c>
      <c r="C218" s="5">
        <v>34293.599999999999</v>
      </c>
      <c r="D218" s="5">
        <v>12683.56014</v>
      </c>
      <c r="E218" s="22">
        <f t="shared" si="4"/>
        <v>36.985210476590389</v>
      </c>
    </row>
    <row r="219" spans="1:5" s="6" customFormat="1" ht="94.5" x14ac:dyDescent="0.25">
      <c r="A219" s="13" t="s">
        <v>426</v>
      </c>
      <c r="B219" s="4" t="s">
        <v>427</v>
      </c>
      <c r="C219" s="5">
        <v>138096.9</v>
      </c>
      <c r="D219" s="5"/>
      <c r="E219" s="22"/>
    </row>
    <row r="220" spans="1:5" s="6" customFormat="1" ht="47.25" x14ac:dyDescent="0.25">
      <c r="A220" s="13" t="s">
        <v>428</v>
      </c>
      <c r="B220" s="4" t="s">
        <v>429</v>
      </c>
      <c r="C220" s="5">
        <v>49412</v>
      </c>
      <c r="D220" s="5"/>
      <c r="E220" s="22"/>
    </row>
    <row r="221" spans="1:5" s="6" customFormat="1" ht="141" customHeight="1" x14ac:dyDescent="0.25">
      <c r="A221" s="13" t="s">
        <v>430</v>
      </c>
      <c r="B221" s="4" t="s">
        <v>431</v>
      </c>
      <c r="C221" s="5">
        <v>2970.6</v>
      </c>
      <c r="D221" s="5"/>
      <c r="E221" s="22"/>
    </row>
    <row r="222" spans="1:5" s="6" customFormat="1" ht="31.5" x14ac:dyDescent="0.25">
      <c r="A222" s="13" t="s">
        <v>432</v>
      </c>
      <c r="B222" s="4" t="s">
        <v>433</v>
      </c>
      <c r="C222" s="5">
        <v>5700</v>
      </c>
      <c r="D222" s="5"/>
      <c r="E222" s="22"/>
    </row>
    <row r="223" spans="1:5" s="6" customFormat="1" ht="63" x14ac:dyDescent="0.25">
      <c r="A223" s="13" t="s">
        <v>434</v>
      </c>
      <c r="B223" s="4" t="s">
        <v>435</v>
      </c>
      <c r="C223" s="5">
        <v>11719.6</v>
      </c>
      <c r="D223" s="5"/>
      <c r="E223" s="22"/>
    </row>
    <row r="224" spans="1:5" s="6" customFormat="1" ht="63" x14ac:dyDescent="0.25">
      <c r="A224" s="13" t="s">
        <v>436</v>
      </c>
      <c r="B224" s="4" t="s">
        <v>437</v>
      </c>
      <c r="C224" s="5">
        <v>466853.2</v>
      </c>
      <c r="D224" s="5"/>
      <c r="E224" s="22"/>
    </row>
    <row r="225" spans="1:5" s="6" customFormat="1" ht="63" x14ac:dyDescent="0.25">
      <c r="A225" s="13" t="s">
        <v>438</v>
      </c>
      <c r="B225" s="4" t="s">
        <v>439</v>
      </c>
      <c r="C225" s="5">
        <v>316.3</v>
      </c>
      <c r="D225" s="5"/>
      <c r="E225" s="22"/>
    </row>
    <row r="226" spans="1:5" s="6" customFormat="1" ht="46.5" customHeight="1" x14ac:dyDescent="0.25">
      <c r="A226" s="13" t="s">
        <v>440</v>
      </c>
      <c r="B226" s="4" t="s">
        <v>441</v>
      </c>
      <c r="C226" s="5">
        <v>1660000</v>
      </c>
      <c r="D226" s="5">
        <v>1729.7090000000001</v>
      </c>
      <c r="E226" s="22">
        <f t="shared" si="4"/>
        <v>0.1041993373493976</v>
      </c>
    </row>
    <row r="227" spans="1:5" s="6" customFormat="1" ht="15.75" x14ac:dyDescent="0.25">
      <c r="A227" s="14" t="s">
        <v>442</v>
      </c>
      <c r="B227" s="15" t="s">
        <v>443</v>
      </c>
      <c r="C227" s="16">
        <v>7320914.568</v>
      </c>
      <c r="D227" s="16">
        <v>1331075.3759999999</v>
      </c>
      <c r="E227" s="25">
        <f t="shared" si="4"/>
        <v>18.181818181818183</v>
      </c>
    </row>
    <row r="228" spans="1:5" s="6" customFormat="1" ht="15.75" x14ac:dyDescent="0.25">
      <c r="A228" s="10" t="s">
        <v>444</v>
      </c>
      <c r="B228" s="11" t="s">
        <v>445</v>
      </c>
      <c r="C228" s="12">
        <v>7320914.568</v>
      </c>
      <c r="D228" s="12">
        <v>1331075.3759999999</v>
      </c>
      <c r="E228" s="27">
        <f t="shared" si="4"/>
        <v>18.181818181818183</v>
      </c>
    </row>
    <row r="229" spans="1:5" s="6" customFormat="1" ht="31.5" x14ac:dyDescent="0.25">
      <c r="A229" s="13" t="s">
        <v>446</v>
      </c>
      <c r="B229" s="4" t="s">
        <v>447</v>
      </c>
      <c r="C229" s="5">
        <v>7320914.568</v>
      </c>
      <c r="D229" s="5">
        <v>1331075.3759999999</v>
      </c>
      <c r="E229" s="22">
        <f t="shared" si="4"/>
        <v>18.181818181818183</v>
      </c>
    </row>
    <row r="230" spans="1:5" s="6" customFormat="1" ht="94.5" x14ac:dyDescent="0.25">
      <c r="A230" s="14" t="s">
        <v>448</v>
      </c>
      <c r="B230" s="15" t="s">
        <v>449</v>
      </c>
      <c r="C230" s="16"/>
      <c r="D230" s="16">
        <v>6886.8269300000002</v>
      </c>
      <c r="E230" s="25" t="str">
        <f t="shared" si="4"/>
        <v/>
      </c>
    </row>
    <row r="231" spans="1:5" s="6" customFormat="1" ht="63" x14ac:dyDescent="0.25">
      <c r="A231" s="13" t="s">
        <v>450</v>
      </c>
      <c r="B231" s="4" t="s">
        <v>451</v>
      </c>
      <c r="C231" s="5"/>
      <c r="D231" s="5">
        <v>1.123E-2</v>
      </c>
      <c r="E231" s="22" t="str">
        <f t="shared" si="4"/>
        <v/>
      </c>
    </row>
    <row r="232" spans="1:5" s="6" customFormat="1" ht="47.25" x14ac:dyDescent="0.25">
      <c r="A232" s="13" t="s">
        <v>452</v>
      </c>
      <c r="B232" s="4" t="s">
        <v>453</v>
      </c>
      <c r="C232" s="5"/>
      <c r="D232" s="5">
        <v>1230.0343600000001</v>
      </c>
      <c r="E232" s="22" t="str">
        <f t="shared" si="4"/>
        <v/>
      </c>
    </row>
    <row r="233" spans="1:5" s="6" customFormat="1" ht="63" x14ac:dyDescent="0.25">
      <c r="A233" s="13" t="s">
        <v>454</v>
      </c>
      <c r="B233" s="4" t="s">
        <v>455</v>
      </c>
      <c r="C233" s="5"/>
      <c r="D233" s="5">
        <v>91.847009999999997</v>
      </c>
      <c r="E233" s="22" t="str">
        <f t="shared" si="4"/>
        <v/>
      </c>
    </row>
    <row r="234" spans="1:5" s="6" customFormat="1" ht="63" x14ac:dyDescent="0.25">
      <c r="A234" s="13" t="s">
        <v>456</v>
      </c>
      <c r="B234" s="4" t="s">
        <v>457</v>
      </c>
      <c r="C234" s="5"/>
      <c r="D234" s="5">
        <v>5332.3076099999998</v>
      </c>
      <c r="E234" s="22" t="str">
        <f t="shared" si="4"/>
        <v/>
      </c>
    </row>
    <row r="235" spans="1:5" s="31" customFormat="1" ht="31.5" x14ac:dyDescent="0.25">
      <c r="A235" s="30" t="s">
        <v>458</v>
      </c>
      <c r="B235" s="11" t="s">
        <v>511</v>
      </c>
      <c r="C235" s="12"/>
      <c r="D235" s="12">
        <v>232.62672000000001</v>
      </c>
      <c r="E235" s="27" t="str">
        <f t="shared" si="4"/>
        <v/>
      </c>
    </row>
    <row r="236" spans="1:5" s="6" customFormat="1" ht="31.5" x14ac:dyDescent="0.25">
      <c r="A236" s="13" t="s">
        <v>459</v>
      </c>
      <c r="B236" s="4" t="s">
        <v>512</v>
      </c>
      <c r="C236" s="5"/>
      <c r="D236" s="5">
        <v>228.12672000000001</v>
      </c>
      <c r="E236" s="22" t="str">
        <f t="shared" si="4"/>
        <v/>
      </c>
    </row>
    <row r="237" spans="1:5" s="6" customFormat="1" ht="31.5" x14ac:dyDescent="0.25">
      <c r="A237" s="13" t="s">
        <v>460</v>
      </c>
      <c r="B237" s="4" t="s">
        <v>513</v>
      </c>
      <c r="C237" s="5"/>
      <c r="D237" s="5">
        <v>4.5</v>
      </c>
      <c r="E237" s="22" t="str">
        <f t="shared" si="4"/>
        <v/>
      </c>
    </row>
    <row r="238" spans="1:5" s="6" customFormat="1" ht="47.25" x14ac:dyDescent="0.25">
      <c r="A238" s="14" t="s">
        <v>461</v>
      </c>
      <c r="B238" s="15" t="s">
        <v>462</v>
      </c>
      <c r="C238" s="16">
        <v>-6877.9403899999998</v>
      </c>
      <c r="D238" s="16">
        <v>-9143.3327599999993</v>
      </c>
      <c r="E238" s="25">
        <f t="shared" si="4"/>
        <v>132.93707478613373</v>
      </c>
    </row>
    <row r="239" spans="1:5" s="6" customFormat="1" ht="47.25" x14ac:dyDescent="0.25">
      <c r="A239" s="10" t="s">
        <v>463</v>
      </c>
      <c r="B239" s="11" t="s">
        <v>464</v>
      </c>
      <c r="C239" s="12">
        <v>-6877.9403899999998</v>
      </c>
      <c r="D239" s="12">
        <v>-9143.3327599999993</v>
      </c>
      <c r="E239" s="27">
        <f t="shared" si="4"/>
        <v>132.93707478613373</v>
      </c>
    </row>
    <row r="240" spans="1:5" s="6" customFormat="1" ht="47.25" x14ac:dyDescent="0.25">
      <c r="A240" s="13" t="s">
        <v>465</v>
      </c>
      <c r="B240" s="4" t="s">
        <v>466</v>
      </c>
      <c r="C240" s="5">
        <v>-2.0000000000000002E-5</v>
      </c>
      <c r="D240" s="5">
        <v>-2.0000000000000002E-5</v>
      </c>
      <c r="E240" s="22">
        <f t="shared" si="4"/>
        <v>100</v>
      </c>
    </row>
    <row r="241" spans="1:5" s="6" customFormat="1" ht="63" x14ac:dyDescent="0.25">
      <c r="A241" s="13" t="s">
        <v>467</v>
      </c>
      <c r="B241" s="4" t="s">
        <v>468</v>
      </c>
      <c r="C241" s="5">
        <v>-7.2480000000000003E-2</v>
      </c>
      <c r="D241" s="5">
        <v>-0.11845</v>
      </c>
      <c r="E241" s="22">
        <f t="shared" si="4"/>
        <v>163.42439293598235</v>
      </c>
    </row>
    <row r="242" spans="1:5" s="6" customFormat="1" ht="63" x14ac:dyDescent="0.25">
      <c r="A242" s="13" t="s">
        <v>469</v>
      </c>
      <c r="B242" s="4" t="s">
        <v>470</v>
      </c>
      <c r="C242" s="5"/>
      <c r="D242" s="5">
        <v>-1.0670000000000001E-2</v>
      </c>
      <c r="E242" s="22" t="str">
        <f t="shared" si="4"/>
        <v/>
      </c>
    </row>
    <row r="243" spans="1:5" s="6" customFormat="1" ht="47.25" x14ac:dyDescent="0.25">
      <c r="A243" s="13" t="s">
        <v>471</v>
      </c>
      <c r="B243" s="4" t="s">
        <v>472</v>
      </c>
      <c r="C243" s="5">
        <v>-1.0000000000000001E-5</v>
      </c>
      <c r="D243" s="5">
        <v>-1.0000000000000001E-5</v>
      </c>
      <c r="E243" s="22">
        <f t="shared" si="4"/>
        <v>100</v>
      </c>
    </row>
    <row r="244" spans="1:5" s="6" customFormat="1" ht="47.25" x14ac:dyDescent="0.25">
      <c r="A244" s="13" t="s">
        <v>474</v>
      </c>
      <c r="B244" s="4" t="s">
        <v>473</v>
      </c>
      <c r="C244" s="5">
        <v>-4.4895300000000002</v>
      </c>
      <c r="D244" s="5">
        <v>-17.050830000000001</v>
      </c>
      <c r="E244" s="22">
        <f t="shared" si="4"/>
        <v>379.79098034760875</v>
      </c>
    </row>
    <row r="245" spans="1:5" s="6" customFormat="1" ht="33" customHeight="1" x14ac:dyDescent="0.25">
      <c r="A245" s="13" t="s">
        <v>475</v>
      </c>
      <c r="B245" s="4" t="s">
        <v>476</v>
      </c>
      <c r="C245" s="5">
        <v>-1.0000000000000001E-5</v>
      </c>
      <c r="D245" s="5">
        <v>-1575.6065900000001</v>
      </c>
      <c r="E245" s="22"/>
    </row>
    <row r="246" spans="1:5" s="6" customFormat="1" ht="94.5" x14ac:dyDescent="0.25">
      <c r="A246" s="13" t="s">
        <v>477</v>
      </c>
      <c r="B246" s="4" t="s">
        <v>478</v>
      </c>
      <c r="C246" s="5">
        <v>-1.0000000000000001E-5</v>
      </c>
      <c r="D246" s="5">
        <v>-229.03241</v>
      </c>
      <c r="E246" s="22"/>
    </row>
    <row r="247" spans="1:5" s="6" customFormat="1" ht="47.25" x14ac:dyDescent="0.25">
      <c r="A247" s="13" t="s">
        <v>479</v>
      </c>
      <c r="B247" s="4" t="s">
        <v>480</v>
      </c>
      <c r="C247" s="5">
        <v>-1.0000000000000001E-5</v>
      </c>
      <c r="D247" s="5">
        <v>-1.0000000000000001E-5</v>
      </c>
      <c r="E247" s="22">
        <f t="shared" si="4"/>
        <v>100</v>
      </c>
    </row>
    <row r="248" spans="1:5" s="6" customFormat="1" ht="47.25" x14ac:dyDescent="0.25">
      <c r="A248" s="13" t="s">
        <v>481</v>
      </c>
      <c r="B248" s="4" t="s">
        <v>482</v>
      </c>
      <c r="C248" s="5"/>
      <c r="D248" s="5">
        <v>-4.5822599999999998</v>
      </c>
      <c r="E248" s="22" t="str">
        <f t="shared" si="4"/>
        <v/>
      </c>
    </row>
    <row r="249" spans="1:5" s="6" customFormat="1" ht="47.25" x14ac:dyDescent="0.25">
      <c r="A249" s="13" t="s">
        <v>483</v>
      </c>
      <c r="B249" s="4" t="s">
        <v>484</v>
      </c>
      <c r="C249" s="5">
        <v>-1.0000000000000001E-5</v>
      </c>
      <c r="D249" s="5">
        <v>-1.0000000000000001E-5</v>
      </c>
      <c r="E249" s="22">
        <f t="shared" si="4"/>
        <v>100</v>
      </c>
    </row>
    <row r="250" spans="1:5" s="6" customFormat="1" ht="47.25" x14ac:dyDescent="0.25">
      <c r="A250" s="13" t="s">
        <v>485</v>
      </c>
      <c r="B250" s="4" t="s">
        <v>486</v>
      </c>
      <c r="C250" s="5"/>
      <c r="D250" s="5">
        <v>-2.0000000000000002E-5</v>
      </c>
      <c r="E250" s="22" t="str">
        <f t="shared" si="4"/>
        <v/>
      </c>
    </row>
    <row r="251" spans="1:5" s="6" customFormat="1" ht="63" x14ac:dyDescent="0.25">
      <c r="A251" s="13" t="s">
        <v>487</v>
      </c>
      <c r="B251" s="4" t="s">
        <v>488</v>
      </c>
      <c r="C251" s="5">
        <v>-661.44434999999999</v>
      </c>
      <c r="D251" s="5">
        <v>-661.44434999999999</v>
      </c>
      <c r="E251" s="22">
        <f t="shared" ref="E251:E262" si="5">IF(AND(D251="",C251&lt;&gt;""),"0,0",(IF(C251="","",(D251/C251)*100)))</f>
        <v>100</v>
      </c>
    </row>
    <row r="252" spans="1:5" s="6" customFormat="1" ht="32.25" customHeight="1" x14ac:dyDescent="0.25">
      <c r="A252" s="13" t="s">
        <v>489</v>
      </c>
      <c r="B252" s="4" t="s">
        <v>490</v>
      </c>
      <c r="C252" s="5">
        <v>-46.970419999999997</v>
      </c>
      <c r="D252" s="5">
        <v>-47.605110000000003</v>
      </c>
      <c r="E252" s="22">
        <f t="shared" si="5"/>
        <v>101.35125468326662</v>
      </c>
    </row>
    <row r="253" spans="1:5" s="6" customFormat="1" ht="47.25" x14ac:dyDescent="0.25">
      <c r="A253" s="13" t="s">
        <v>491</v>
      </c>
      <c r="B253" s="4" t="s">
        <v>473</v>
      </c>
      <c r="C253" s="5">
        <v>-40.284999999999997</v>
      </c>
      <c r="D253" s="5">
        <v>-363.50020999999998</v>
      </c>
      <c r="E253" s="22">
        <f t="shared" si="5"/>
        <v>902.32148442348273</v>
      </c>
    </row>
    <row r="254" spans="1:5" s="6" customFormat="1" ht="78.75" x14ac:dyDescent="0.25">
      <c r="A254" s="13" t="s">
        <v>492</v>
      </c>
      <c r="B254" s="4" t="s">
        <v>493</v>
      </c>
      <c r="C254" s="5">
        <v>-1.0219400000000001</v>
      </c>
      <c r="D254" s="5">
        <v>-13.376950000000001</v>
      </c>
      <c r="E254" s="22">
        <f t="shared" si="5"/>
        <v>1308.9760651310253</v>
      </c>
    </row>
    <row r="255" spans="1:5" s="6" customFormat="1" ht="109.5" customHeight="1" x14ac:dyDescent="0.25">
      <c r="A255" s="13" t="s">
        <v>494</v>
      </c>
      <c r="B255" s="4" t="s">
        <v>495</v>
      </c>
      <c r="C255" s="5">
        <v>-20.110880000000002</v>
      </c>
      <c r="D255" s="5">
        <v>-56.101640000000003</v>
      </c>
      <c r="E255" s="22">
        <f t="shared" si="5"/>
        <v>278.96163668621165</v>
      </c>
    </row>
    <row r="256" spans="1:5" s="6" customFormat="1" ht="63" x14ac:dyDescent="0.25">
      <c r="A256" s="13" t="s">
        <v>496</v>
      </c>
      <c r="B256" s="4" t="s">
        <v>497</v>
      </c>
      <c r="C256" s="5">
        <v>-21.123999999999999</v>
      </c>
      <c r="D256" s="5">
        <v>-21.123999999999999</v>
      </c>
      <c r="E256" s="22">
        <f t="shared" si="5"/>
        <v>100</v>
      </c>
    </row>
    <row r="257" spans="1:5" s="6" customFormat="1" ht="31.5" x14ac:dyDescent="0.25">
      <c r="A257" s="13" t="s">
        <v>498</v>
      </c>
      <c r="B257" s="4" t="s">
        <v>499</v>
      </c>
      <c r="C257" s="5">
        <v>-29.786539999999999</v>
      </c>
      <c r="D257" s="5">
        <v>-34.45514</v>
      </c>
      <c r="E257" s="22">
        <f t="shared" si="5"/>
        <v>115.67352233592759</v>
      </c>
    </row>
    <row r="258" spans="1:5" s="6" customFormat="1" ht="47.25" x14ac:dyDescent="0.25">
      <c r="A258" s="13" t="s">
        <v>500</v>
      </c>
      <c r="B258" s="4" t="s">
        <v>501</v>
      </c>
      <c r="C258" s="5">
        <v>-26.300650000000001</v>
      </c>
      <c r="D258" s="5">
        <v>-26.300650000000001</v>
      </c>
      <c r="E258" s="22">
        <f t="shared" si="5"/>
        <v>100</v>
      </c>
    </row>
    <row r="259" spans="1:5" s="6" customFormat="1" ht="63" x14ac:dyDescent="0.25">
      <c r="A259" s="13" t="s">
        <v>502</v>
      </c>
      <c r="B259" s="4" t="s">
        <v>503</v>
      </c>
      <c r="C259" s="5">
        <v>-1275.9032</v>
      </c>
      <c r="D259" s="5">
        <v>-1275.9032</v>
      </c>
      <c r="E259" s="22">
        <f t="shared" si="5"/>
        <v>100</v>
      </c>
    </row>
    <row r="260" spans="1:5" s="6" customFormat="1" ht="94.5" x14ac:dyDescent="0.25">
      <c r="A260" s="13" t="s">
        <v>504</v>
      </c>
      <c r="B260" s="4" t="s">
        <v>505</v>
      </c>
      <c r="C260" s="5">
        <v>-4750.4313300000003</v>
      </c>
      <c r="D260" s="5">
        <v>-4750.4313300000003</v>
      </c>
      <c r="E260" s="22">
        <f t="shared" si="5"/>
        <v>100</v>
      </c>
    </row>
    <row r="261" spans="1:5" s="6" customFormat="1" ht="47.25" x14ac:dyDescent="0.25">
      <c r="A261" s="13" t="s">
        <v>506</v>
      </c>
      <c r="B261" s="4" t="s">
        <v>507</v>
      </c>
      <c r="C261" s="5"/>
      <c r="D261" s="5">
        <v>-66.688900000000004</v>
      </c>
      <c r="E261" s="22" t="str">
        <f t="shared" si="5"/>
        <v/>
      </c>
    </row>
    <row r="262" spans="1:5" s="6" customFormat="1" ht="15.75" x14ac:dyDescent="0.25">
      <c r="A262" s="7"/>
      <c r="B262" s="8" t="s">
        <v>508</v>
      </c>
      <c r="C262" s="9">
        <v>77246361.006589994</v>
      </c>
      <c r="D262" s="9">
        <v>16779349.60983</v>
      </c>
      <c r="E262" s="26">
        <f t="shared" si="5"/>
        <v>21.721864164447215</v>
      </c>
    </row>
    <row r="263" spans="1:5" s="6" customFormat="1" ht="15.75" x14ac:dyDescent="0.25">
      <c r="E263" s="23"/>
    </row>
    <row r="264" spans="1:5" x14ac:dyDescent="0.25">
      <c r="E264" s="24"/>
    </row>
    <row r="265" spans="1:5" x14ac:dyDescent="0.25">
      <c r="E265" s="24"/>
    </row>
  </sheetData>
  <mergeCells count="3">
    <mergeCell ref="A3:E3"/>
    <mergeCell ref="A5:E5"/>
    <mergeCell ref="A4:E4"/>
  </mergeCells>
  <pageMargins left="0.51181102362204722" right="0.15748031496062992" top="0.43307086614173229" bottom="0.39370078740157483" header="0.31496062992125984" footer="0.19685039370078741"/>
  <pageSetup paperSize="9" scale="6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Date</vt:lpstr>
      <vt:lpstr>ThisYear</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2019-04-30T04:42:47Z</dcterms:modified>
</cp:coreProperties>
</file>